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8397EAF-D7D4-41DA-9811-8090DD1BC999}" xr6:coauthVersionLast="47" xr6:coauthVersionMax="47" xr10:uidLastSave="{00000000-0000-0000-0000-000000000000}"/>
  <bookViews>
    <workbookView xWindow="11175" yWindow="840" windowWidth="26520" windowHeight="13005" xr2:uid="{1886F182-1BDD-C741-825F-53437D7B1B44}"/>
  </bookViews>
  <sheets>
    <sheet name="Summary" sheetId="1" r:id="rId1"/>
    <sheet name="Mp C1" sheetId="2" r:id="rId2"/>
    <sheet name="Mp C2" sheetId="3" r:id="rId3"/>
    <sheet name="Mp C3" sheetId="4" r:id="rId4"/>
    <sheet name="Mp C4F" sheetId="5" r:id="rId5"/>
    <sheet name="Mp C4M" sheetId="6" r:id="rId6"/>
    <sheet name="Mp C5F" sheetId="7" r:id="rId7"/>
    <sheet name="Mp C5M" sheetId="8" r:id="rId8"/>
    <sheet name="Mp C6F" sheetId="9" r:id="rId9"/>
    <sheet name="Mp C6M" sheetId="10" r:id="rId10"/>
    <sheet name="Ma C6F" sheetId="11" r:id="rId11"/>
    <sheet name="Mc C6F" sheetId="12" r:id="rId12"/>
    <sheet name="Mo C6F" sheetId="13" r:id="rId13"/>
    <sheet name="Eb C1" sheetId="14" r:id="rId14"/>
    <sheet name="Eb C2" sheetId="15" r:id="rId15"/>
    <sheet name="Eb C3" sheetId="16" r:id="rId16"/>
    <sheet name="Eb C4F" sheetId="17" r:id="rId17"/>
    <sheet name="Eb C4M" sheetId="18" r:id="rId18"/>
    <sheet name="Eb C5F" sheetId="19" r:id="rId19"/>
    <sheet name="Eb C5M" sheetId="20" r:id="rId20"/>
    <sheet name="Eb C6F" sheetId="21" r:id="rId21"/>
    <sheet name="Eb C6M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A41" i="10"/>
  <c r="A38" i="10"/>
  <c r="E34" i="10"/>
  <c r="B34" i="10"/>
  <c r="E33" i="10"/>
  <c r="B33" i="10"/>
  <c r="B32" i="10"/>
  <c r="E32" i="10" s="1"/>
  <c r="B31" i="10"/>
  <c r="E31" i="10" s="1"/>
  <c r="E30" i="10"/>
  <c r="B30" i="10"/>
  <c r="E29" i="10"/>
  <c r="B29" i="10"/>
  <c r="B28" i="10"/>
  <c r="E28" i="10" s="1"/>
  <c r="B27" i="10"/>
  <c r="E27" i="10" s="1"/>
  <c r="E26" i="10"/>
  <c r="B26" i="10"/>
  <c r="E25" i="10"/>
  <c r="B25" i="10"/>
  <c r="B24" i="10"/>
  <c r="E24" i="10" s="1"/>
  <c r="B23" i="10"/>
  <c r="E23" i="10" s="1"/>
  <c r="E22" i="10"/>
  <c r="B22" i="10"/>
  <c r="E21" i="10"/>
  <c r="B21" i="10"/>
  <c r="B20" i="10"/>
  <c r="E20" i="10" s="1"/>
  <c r="B19" i="10"/>
  <c r="E19" i="10" s="1"/>
  <c r="E18" i="10"/>
  <c r="B18" i="10"/>
  <c r="E17" i="10"/>
  <c r="B17" i="10"/>
  <c r="B16" i="10"/>
  <c r="E16" i="10" s="1"/>
  <c r="B15" i="10"/>
  <c r="E15" i="10" s="1"/>
  <c r="E14" i="10"/>
  <c r="B14" i="10"/>
  <c r="E13" i="10"/>
  <c r="B13" i="10"/>
  <c r="B12" i="10"/>
  <c r="E12" i="10" s="1"/>
  <c r="B11" i="10"/>
  <c r="E11" i="10" s="1"/>
  <c r="E10" i="10"/>
  <c r="B10" i="10"/>
  <c r="E9" i="10"/>
  <c r="B9" i="10"/>
  <c r="B8" i="10"/>
  <c r="E8" i="10" s="1"/>
  <c r="B7" i="10"/>
  <c r="E7" i="10" s="1"/>
  <c r="E6" i="10"/>
  <c r="B6" i="10"/>
  <c r="E5" i="10"/>
  <c r="B5" i="10"/>
  <c r="B4" i="10"/>
  <c r="E4" i="10" s="1"/>
  <c r="B3" i="10"/>
  <c r="E3" i="10" s="1"/>
  <c r="E2" i="10"/>
  <c r="B2" i="10"/>
  <c r="B41" i="10" s="1"/>
  <c r="B34" i="9"/>
  <c r="A34" i="9"/>
  <c r="B31" i="9"/>
  <c r="A31" i="9"/>
  <c r="B26" i="9"/>
  <c r="E26" i="9" s="1"/>
  <c r="B25" i="9"/>
  <c r="E25" i="9" s="1"/>
  <c r="B24" i="9"/>
  <c r="E24" i="9" s="1"/>
  <c r="B23" i="9"/>
  <c r="E23" i="9" s="1"/>
  <c r="B22" i="9"/>
  <c r="E22" i="9" s="1"/>
  <c r="B21" i="9"/>
  <c r="E21" i="9" s="1"/>
  <c r="B20" i="9"/>
  <c r="E20" i="9" s="1"/>
  <c r="B19" i="9"/>
  <c r="E19" i="9" s="1"/>
  <c r="B18" i="9"/>
  <c r="E18" i="9" s="1"/>
  <c r="B17" i="9"/>
  <c r="E17" i="9" s="1"/>
  <c r="B16" i="9"/>
  <c r="E16" i="9" s="1"/>
  <c r="B15" i="9"/>
  <c r="E15" i="9" s="1"/>
  <c r="B14" i="9"/>
  <c r="E14" i="9" s="1"/>
  <c r="B13" i="9"/>
  <c r="E13" i="9" s="1"/>
  <c r="B12" i="9"/>
  <c r="E12" i="9" s="1"/>
  <c r="B11" i="9"/>
  <c r="E11" i="9" s="1"/>
  <c r="B10" i="9"/>
  <c r="E10" i="9" s="1"/>
  <c r="B9" i="9"/>
  <c r="E9" i="9" s="1"/>
  <c r="B8" i="9"/>
  <c r="E8" i="9" s="1"/>
  <c r="B7" i="9"/>
  <c r="E7" i="9" s="1"/>
  <c r="B6" i="9"/>
  <c r="E6" i="9" s="1"/>
  <c r="B5" i="9"/>
  <c r="E5" i="9" s="1"/>
  <c r="B4" i="9"/>
  <c r="E4" i="9" s="1"/>
  <c r="B3" i="9"/>
  <c r="E3" i="9" s="1"/>
  <c r="B2" i="9"/>
  <c r="E2" i="9" s="1"/>
  <c r="A49" i="8"/>
  <c r="A46" i="8"/>
  <c r="E41" i="8"/>
  <c r="B41" i="8"/>
  <c r="E40" i="8"/>
  <c r="B40" i="8"/>
  <c r="E39" i="8"/>
  <c r="B39" i="8"/>
  <c r="B38" i="8"/>
  <c r="E38" i="8" s="1"/>
  <c r="E37" i="8"/>
  <c r="B37" i="8"/>
  <c r="E36" i="8"/>
  <c r="B36" i="8"/>
  <c r="E35" i="8"/>
  <c r="B35" i="8"/>
  <c r="B34" i="8"/>
  <c r="E34" i="8" s="1"/>
  <c r="E33" i="8"/>
  <c r="B33" i="8"/>
  <c r="E32" i="8"/>
  <c r="B32" i="8"/>
  <c r="E31" i="8"/>
  <c r="B31" i="8"/>
  <c r="B30" i="8"/>
  <c r="E30" i="8" s="1"/>
  <c r="E29" i="8"/>
  <c r="B29" i="8"/>
  <c r="E28" i="8"/>
  <c r="B28" i="8"/>
  <c r="E27" i="8"/>
  <c r="B27" i="8"/>
  <c r="B26" i="8"/>
  <c r="E26" i="8" s="1"/>
  <c r="E25" i="8"/>
  <c r="B25" i="8"/>
  <c r="E24" i="8"/>
  <c r="B24" i="8"/>
  <c r="E23" i="8"/>
  <c r="B23" i="8"/>
  <c r="B22" i="8"/>
  <c r="E22" i="8" s="1"/>
  <c r="E21" i="8"/>
  <c r="B21" i="8"/>
  <c r="E20" i="8"/>
  <c r="B20" i="8"/>
  <c r="E19" i="8"/>
  <c r="B19" i="8"/>
  <c r="B18" i="8"/>
  <c r="E18" i="8" s="1"/>
  <c r="E17" i="8"/>
  <c r="B17" i="8"/>
  <c r="E16" i="8"/>
  <c r="B16" i="8"/>
  <c r="E15" i="8"/>
  <c r="B15" i="8"/>
  <c r="B14" i="8"/>
  <c r="E14" i="8" s="1"/>
  <c r="E13" i="8"/>
  <c r="B13" i="8"/>
  <c r="E12" i="8"/>
  <c r="B12" i="8"/>
  <c r="E11" i="8"/>
  <c r="B11" i="8"/>
  <c r="B10" i="8"/>
  <c r="E10" i="8" s="1"/>
  <c r="E9" i="8"/>
  <c r="B9" i="8"/>
  <c r="E8" i="8"/>
  <c r="B8" i="8"/>
  <c r="E7" i="8"/>
  <c r="B7" i="8"/>
  <c r="B6" i="8"/>
  <c r="E6" i="8" s="1"/>
  <c r="E5" i="8"/>
  <c r="B5" i="8"/>
  <c r="E4" i="8"/>
  <c r="B4" i="8"/>
  <c r="E3" i="8"/>
  <c r="B3" i="8"/>
  <c r="B2" i="8"/>
  <c r="B49" i="8" s="1"/>
  <c r="A27" i="7"/>
  <c r="A24" i="7"/>
  <c r="E19" i="7"/>
  <c r="B19" i="7"/>
  <c r="B18" i="7"/>
  <c r="E18" i="7" s="1"/>
  <c r="B17" i="7"/>
  <c r="E17" i="7" s="1"/>
  <c r="B16" i="7"/>
  <c r="E16" i="7" s="1"/>
  <c r="E15" i="7"/>
  <c r="B15" i="7"/>
  <c r="B14" i="7"/>
  <c r="E14" i="7" s="1"/>
  <c r="B13" i="7"/>
  <c r="E13" i="7" s="1"/>
  <c r="B12" i="7"/>
  <c r="E12" i="7" s="1"/>
  <c r="E11" i="7"/>
  <c r="B11" i="7"/>
  <c r="B10" i="7"/>
  <c r="E10" i="7" s="1"/>
  <c r="B9" i="7"/>
  <c r="E9" i="7" s="1"/>
  <c r="B8" i="7"/>
  <c r="E8" i="7" s="1"/>
  <c r="E7" i="7"/>
  <c r="B7" i="7"/>
  <c r="B6" i="7"/>
  <c r="E6" i="7" s="1"/>
  <c r="B5" i="7"/>
  <c r="E5" i="7" s="1"/>
  <c r="B4" i="7"/>
  <c r="B24" i="7" s="1"/>
  <c r="E3" i="7"/>
  <c r="B3" i="7"/>
  <c r="B2" i="7"/>
  <c r="B27" i="7" s="1"/>
  <c r="E41" i="10" l="1"/>
  <c r="E38" i="10"/>
  <c r="B38" i="10"/>
  <c r="E34" i="9"/>
  <c r="E31" i="9"/>
  <c r="E2" i="8"/>
  <c r="B46" i="8"/>
  <c r="E4" i="7"/>
  <c r="E2" i="7"/>
  <c r="B40" i="6"/>
  <c r="A40" i="6"/>
  <c r="E37" i="6"/>
  <c r="B37" i="6"/>
  <c r="A37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40" i="6" s="1"/>
  <c r="B92" i="5"/>
  <c r="A92" i="5"/>
  <c r="E89" i="5"/>
  <c r="B89" i="5"/>
  <c r="A89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92" i="5" s="1"/>
  <c r="B41" i="4"/>
  <c r="A41" i="4"/>
  <c r="B38" i="4"/>
  <c r="A38" i="4"/>
  <c r="E33" i="4"/>
  <c r="E41" i="4" s="1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38" i="4" s="1"/>
  <c r="B36" i="3"/>
  <c r="A36" i="3"/>
  <c r="B33" i="3"/>
  <c r="A33" i="3"/>
  <c r="E28" i="3"/>
  <c r="E27" i="3"/>
  <c r="E33" i="3" s="1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36" i="3" s="1"/>
  <c r="A19" i="2"/>
  <c r="B16" i="2"/>
  <c r="A16" i="2"/>
  <c r="E11" i="2"/>
  <c r="B11" i="2"/>
  <c r="B10" i="2"/>
  <c r="E10" i="2" s="1"/>
  <c r="B9" i="2"/>
  <c r="E9" i="2" s="1"/>
  <c r="B8" i="2"/>
  <c r="E8" i="2" s="1"/>
  <c r="E7" i="2"/>
  <c r="B7" i="2"/>
  <c r="B6" i="2"/>
  <c r="E6" i="2" s="1"/>
  <c r="B5" i="2"/>
  <c r="E5" i="2" s="1"/>
  <c r="B4" i="2"/>
  <c r="E4" i="2" s="1"/>
  <c r="E3" i="2"/>
  <c r="B3" i="2"/>
  <c r="B2" i="2"/>
  <c r="A49" i="13"/>
  <c r="A46" i="13"/>
  <c r="B41" i="13"/>
  <c r="E41" i="13" s="1"/>
  <c r="B40" i="13"/>
  <c r="E40" i="13" s="1"/>
  <c r="B39" i="13"/>
  <c r="E39" i="13" s="1"/>
  <c r="E38" i="13"/>
  <c r="B38" i="13"/>
  <c r="B37" i="13"/>
  <c r="E37" i="13" s="1"/>
  <c r="B36" i="13"/>
  <c r="E36" i="13" s="1"/>
  <c r="B35" i="13"/>
  <c r="E35" i="13" s="1"/>
  <c r="E34" i="13"/>
  <c r="B34" i="13"/>
  <c r="B33" i="13"/>
  <c r="E33" i="13" s="1"/>
  <c r="B32" i="13"/>
  <c r="E32" i="13" s="1"/>
  <c r="B31" i="13"/>
  <c r="E31" i="13" s="1"/>
  <c r="E30" i="13"/>
  <c r="B30" i="13"/>
  <c r="B29" i="13"/>
  <c r="E29" i="13" s="1"/>
  <c r="B28" i="13"/>
  <c r="E28" i="13" s="1"/>
  <c r="B27" i="13"/>
  <c r="E27" i="13" s="1"/>
  <c r="E26" i="13"/>
  <c r="B26" i="13"/>
  <c r="B25" i="13"/>
  <c r="E25" i="13" s="1"/>
  <c r="B24" i="13"/>
  <c r="E24" i="13" s="1"/>
  <c r="B23" i="13"/>
  <c r="E23" i="13" s="1"/>
  <c r="E22" i="13"/>
  <c r="B22" i="13"/>
  <c r="B21" i="13"/>
  <c r="E21" i="13" s="1"/>
  <c r="B20" i="13"/>
  <c r="E20" i="13" s="1"/>
  <c r="B19" i="13"/>
  <c r="E19" i="13" s="1"/>
  <c r="E18" i="13"/>
  <c r="B18" i="13"/>
  <c r="B17" i="13"/>
  <c r="E17" i="13" s="1"/>
  <c r="B16" i="13"/>
  <c r="E16" i="13" s="1"/>
  <c r="B15" i="13"/>
  <c r="E15" i="13" s="1"/>
  <c r="E14" i="13"/>
  <c r="B14" i="13"/>
  <c r="B13" i="13"/>
  <c r="E13" i="13" s="1"/>
  <c r="B12" i="13"/>
  <c r="E12" i="13" s="1"/>
  <c r="B11" i="13"/>
  <c r="E11" i="13" s="1"/>
  <c r="E10" i="13"/>
  <c r="B10" i="13"/>
  <c r="B9" i="13"/>
  <c r="E9" i="13" s="1"/>
  <c r="B8" i="13"/>
  <c r="E8" i="13" s="1"/>
  <c r="B7" i="13"/>
  <c r="E7" i="13" s="1"/>
  <c r="E6" i="13"/>
  <c r="B6" i="13"/>
  <c r="B5" i="13"/>
  <c r="B46" i="13" s="1"/>
  <c r="B4" i="13"/>
  <c r="E4" i="13" s="1"/>
  <c r="B3" i="13"/>
  <c r="E3" i="13" s="1"/>
  <c r="E2" i="13"/>
  <c r="B2" i="13"/>
  <c r="B49" i="13" s="1"/>
  <c r="A18" i="12"/>
  <c r="B15" i="12"/>
  <c r="A15" i="12"/>
  <c r="B9" i="12"/>
  <c r="E9" i="12" s="1"/>
  <c r="E8" i="12"/>
  <c r="B8" i="12"/>
  <c r="E7" i="12"/>
  <c r="B7" i="12"/>
  <c r="B6" i="12"/>
  <c r="E6" i="12" s="1"/>
  <c r="B5" i="12"/>
  <c r="E5" i="12" s="1"/>
  <c r="E4" i="12"/>
  <c r="B4" i="12"/>
  <c r="B3" i="12"/>
  <c r="E3" i="12" s="1"/>
  <c r="B2" i="12"/>
  <c r="B18" i="12" s="1"/>
  <c r="A47" i="11"/>
  <c r="A44" i="11"/>
  <c r="B39" i="11"/>
  <c r="E39" i="11" s="1"/>
  <c r="E38" i="11"/>
  <c r="B38" i="11"/>
  <c r="B37" i="11"/>
  <c r="E37" i="11" s="1"/>
  <c r="E36" i="11"/>
  <c r="B36" i="11"/>
  <c r="B35" i="11"/>
  <c r="E35" i="11" s="1"/>
  <c r="E34" i="11"/>
  <c r="B34" i="11"/>
  <c r="B33" i="11"/>
  <c r="E33" i="11" s="1"/>
  <c r="E32" i="11"/>
  <c r="B32" i="11"/>
  <c r="B31" i="11"/>
  <c r="E31" i="11" s="1"/>
  <c r="E30" i="11"/>
  <c r="B30" i="11"/>
  <c r="B29" i="11"/>
  <c r="E29" i="11" s="1"/>
  <c r="E28" i="11"/>
  <c r="B28" i="11"/>
  <c r="B27" i="11"/>
  <c r="E27" i="11" s="1"/>
  <c r="E26" i="11"/>
  <c r="B26" i="11"/>
  <c r="B25" i="11"/>
  <c r="E25" i="11" s="1"/>
  <c r="E24" i="11"/>
  <c r="B24" i="11"/>
  <c r="B23" i="11"/>
  <c r="E23" i="11" s="1"/>
  <c r="E22" i="11"/>
  <c r="B22" i="11"/>
  <c r="B21" i="11"/>
  <c r="E21" i="11" s="1"/>
  <c r="E20" i="11"/>
  <c r="B20" i="11"/>
  <c r="B19" i="11"/>
  <c r="E19" i="11" s="1"/>
  <c r="E18" i="11"/>
  <c r="B18" i="11"/>
  <c r="B17" i="11"/>
  <c r="E17" i="11" s="1"/>
  <c r="E16" i="11"/>
  <c r="B16" i="11"/>
  <c r="B15" i="11"/>
  <c r="E15" i="11" s="1"/>
  <c r="E14" i="11"/>
  <c r="B14" i="11"/>
  <c r="B13" i="11"/>
  <c r="E13" i="11" s="1"/>
  <c r="E12" i="11"/>
  <c r="B12" i="11"/>
  <c r="B11" i="11"/>
  <c r="E11" i="11" s="1"/>
  <c r="E10" i="11"/>
  <c r="B10" i="11"/>
  <c r="B9" i="11"/>
  <c r="E9" i="11" s="1"/>
  <c r="E8" i="11"/>
  <c r="B8" i="11"/>
  <c r="B7" i="11"/>
  <c r="E7" i="11" s="1"/>
  <c r="E6" i="11"/>
  <c r="B6" i="11"/>
  <c r="B5" i="11"/>
  <c r="E5" i="11" s="1"/>
  <c r="E4" i="11"/>
  <c r="B4" i="11"/>
  <c r="B3" i="11"/>
  <c r="E3" i="11" s="1"/>
  <c r="E2" i="11"/>
  <c r="B2" i="11"/>
  <c r="B47" i="11" s="1"/>
  <c r="A16" i="22"/>
  <c r="A13" i="22"/>
  <c r="E8" i="22"/>
  <c r="B8" i="22"/>
  <c r="B7" i="22"/>
  <c r="E7" i="22" s="1"/>
  <c r="E6" i="22"/>
  <c r="B6" i="22"/>
  <c r="B5" i="22"/>
  <c r="B13" i="22" s="1"/>
  <c r="E4" i="22"/>
  <c r="B4" i="22"/>
  <c r="B3" i="22"/>
  <c r="E3" i="22" s="1"/>
  <c r="E2" i="22"/>
  <c r="B2" i="22"/>
  <c r="B16" i="22" s="1"/>
  <c r="B30" i="21"/>
  <c r="A30" i="21"/>
  <c r="A27" i="21"/>
  <c r="B23" i="21"/>
  <c r="E23" i="21" s="1"/>
  <c r="B22" i="21"/>
  <c r="E22" i="21" s="1"/>
  <c r="B21" i="21"/>
  <c r="E21" i="21" s="1"/>
  <c r="B20" i="21"/>
  <c r="E20" i="21" s="1"/>
  <c r="B19" i="21"/>
  <c r="E19" i="21" s="1"/>
  <c r="B18" i="21"/>
  <c r="E18" i="21" s="1"/>
  <c r="B17" i="21"/>
  <c r="E17" i="21" s="1"/>
  <c r="B16" i="21"/>
  <c r="E16" i="21" s="1"/>
  <c r="B15" i="21"/>
  <c r="E15" i="21" s="1"/>
  <c r="B14" i="21"/>
  <c r="E14" i="21" s="1"/>
  <c r="B13" i="21"/>
  <c r="E13" i="21" s="1"/>
  <c r="B12" i="21"/>
  <c r="E12" i="21" s="1"/>
  <c r="B11" i="21"/>
  <c r="E11" i="21" s="1"/>
  <c r="B10" i="21"/>
  <c r="E10" i="21" s="1"/>
  <c r="B9" i="21"/>
  <c r="E9" i="21" s="1"/>
  <c r="B8" i="21"/>
  <c r="E8" i="21" s="1"/>
  <c r="B7" i="21"/>
  <c r="E7" i="21" s="1"/>
  <c r="B6" i="21"/>
  <c r="E6" i="21" s="1"/>
  <c r="B5" i="21"/>
  <c r="E5" i="21" s="1"/>
  <c r="B4" i="21"/>
  <c r="E4" i="21" s="1"/>
  <c r="B3" i="21"/>
  <c r="E3" i="21" s="1"/>
  <c r="B2" i="21"/>
  <c r="E2" i="21" s="1"/>
  <c r="A25" i="20"/>
  <c r="B22" i="20"/>
  <c r="A22" i="20"/>
  <c r="E17" i="20"/>
  <c r="B17" i="20"/>
  <c r="B16" i="20"/>
  <c r="E16" i="20" s="1"/>
  <c r="B15" i="20"/>
  <c r="E15" i="20" s="1"/>
  <c r="E14" i="20"/>
  <c r="B14" i="20"/>
  <c r="E13" i="20"/>
  <c r="B13" i="20"/>
  <c r="E12" i="20"/>
  <c r="B12" i="20"/>
  <c r="B11" i="20"/>
  <c r="E11" i="20" s="1"/>
  <c r="E10" i="20"/>
  <c r="B10" i="20"/>
  <c r="E9" i="20"/>
  <c r="B9" i="20"/>
  <c r="E8" i="20"/>
  <c r="B8" i="20"/>
  <c r="B7" i="20"/>
  <c r="E7" i="20" s="1"/>
  <c r="E6" i="20"/>
  <c r="B6" i="20"/>
  <c r="E5" i="20"/>
  <c r="B5" i="20"/>
  <c r="E4" i="20"/>
  <c r="B4" i="20"/>
  <c r="B3" i="20"/>
  <c r="E3" i="20" s="1"/>
  <c r="E2" i="20"/>
  <c r="B2" i="20"/>
  <c r="B25" i="20" s="1"/>
  <c r="A44" i="19"/>
  <c r="A41" i="19"/>
  <c r="E37" i="19"/>
  <c r="B37" i="19"/>
  <c r="E36" i="19"/>
  <c r="B36" i="19"/>
  <c r="B35" i="19"/>
  <c r="E35" i="19" s="1"/>
  <c r="B34" i="19"/>
  <c r="E34" i="19" s="1"/>
  <c r="E33" i="19"/>
  <c r="B33" i="19"/>
  <c r="E32" i="19"/>
  <c r="B32" i="19"/>
  <c r="B31" i="19"/>
  <c r="E31" i="19" s="1"/>
  <c r="B30" i="19"/>
  <c r="E30" i="19" s="1"/>
  <c r="E29" i="19"/>
  <c r="B29" i="19"/>
  <c r="E28" i="19"/>
  <c r="B28" i="19"/>
  <c r="B27" i="19"/>
  <c r="E27" i="19" s="1"/>
  <c r="B26" i="19"/>
  <c r="E26" i="19" s="1"/>
  <c r="E25" i="19"/>
  <c r="B25" i="19"/>
  <c r="E24" i="19"/>
  <c r="B24" i="19"/>
  <c r="B23" i="19"/>
  <c r="E23" i="19" s="1"/>
  <c r="B22" i="19"/>
  <c r="E22" i="19" s="1"/>
  <c r="E21" i="19"/>
  <c r="B21" i="19"/>
  <c r="E20" i="19"/>
  <c r="B20" i="19"/>
  <c r="B19" i="19"/>
  <c r="E19" i="19" s="1"/>
  <c r="B18" i="19"/>
  <c r="E18" i="19" s="1"/>
  <c r="E17" i="19"/>
  <c r="B17" i="19"/>
  <c r="E16" i="19"/>
  <c r="B16" i="19"/>
  <c r="B15" i="19"/>
  <c r="E15" i="19" s="1"/>
  <c r="B14" i="19"/>
  <c r="E14" i="19" s="1"/>
  <c r="E13" i="19"/>
  <c r="B13" i="19"/>
  <c r="E12" i="19"/>
  <c r="B12" i="19"/>
  <c r="B11" i="19"/>
  <c r="E11" i="19" s="1"/>
  <c r="B10" i="19"/>
  <c r="E10" i="19" s="1"/>
  <c r="E9" i="19"/>
  <c r="B9" i="19"/>
  <c r="E8" i="19"/>
  <c r="B8" i="19"/>
  <c r="B7" i="19"/>
  <c r="E7" i="19" s="1"/>
  <c r="B6" i="19"/>
  <c r="E6" i="19" s="1"/>
  <c r="E5" i="19"/>
  <c r="B5" i="19"/>
  <c r="E4" i="19"/>
  <c r="B4" i="19"/>
  <c r="B3" i="19"/>
  <c r="E3" i="19" s="1"/>
  <c r="B2" i="19"/>
  <c r="E2" i="19" s="1"/>
  <c r="A35" i="18"/>
  <c r="B32" i="18"/>
  <c r="A32" i="18"/>
  <c r="B27" i="18"/>
  <c r="E27" i="18" s="1"/>
  <c r="B26" i="18"/>
  <c r="E26" i="18" s="1"/>
  <c r="B25" i="18"/>
  <c r="E25" i="18" s="1"/>
  <c r="B24" i="18"/>
  <c r="E24" i="18" s="1"/>
  <c r="B23" i="18"/>
  <c r="E23" i="18" s="1"/>
  <c r="B22" i="18"/>
  <c r="E22" i="18" s="1"/>
  <c r="B21" i="18"/>
  <c r="E21" i="18" s="1"/>
  <c r="B20" i="18"/>
  <c r="E20" i="18" s="1"/>
  <c r="B19" i="18"/>
  <c r="E19" i="18" s="1"/>
  <c r="E18" i="18"/>
  <c r="B18" i="18"/>
  <c r="B17" i="18"/>
  <c r="E17" i="18" s="1"/>
  <c r="B16" i="18"/>
  <c r="E16" i="18" s="1"/>
  <c r="B15" i="18"/>
  <c r="E15" i="18" s="1"/>
  <c r="B14" i="18"/>
  <c r="E14" i="18" s="1"/>
  <c r="B13" i="18"/>
  <c r="E13" i="18" s="1"/>
  <c r="B12" i="18"/>
  <c r="E12" i="18" s="1"/>
  <c r="B11" i="18"/>
  <c r="E11" i="18" s="1"/>
  <c r="B10" i="18"/>
  <c r="E10" i="18" s="1"/>
  <c r="B9" i="18"/>
  <c r="E9" i="18" s="1"/>
  <c r="B8" i="18"/>
  <c r="E8" i="18" s="1"/>
  <c r="B7" i="18"/>
  <c r="E7" i="18" s="1"/>
  <c r="B6" i="18"/>
  <c r="E6" i="18" s="1"/>
  <c r="B5" i="18"/>
  <c r="E5" i="18" s="1"/>
  <c r="B4" i="18"/>
  <c r="E4" i="18" s="1"/>
  <c r="B3" i="18"/>
  <c r="E3" i="18" s="1"/>
  <c r="B2" i="18"/>
  <c r="B35" i="18" s="1"/>
  <c r="A44" i="17"/>
  <c r="A41" i="17"/>
  <c r="B36" i="17"/>
  <c r="E36" i="17" s="1"/>
  <c r="E35" i="17"/>
  <c r="B35" i="17"/>
  <c r="B34" i="17"/>
  <c r="E34" i="17" s="1"/>
  <c r="B33" i="17"/>
  <c r="E33" i="17" s="1"/>
  <c r="B32" i="17"/>
  <c r="E32" i="17" s="1"/>
  <c r="E31" i="17"/>
  <c r="B31" i="17"/>
  <c r="B30" i="17"/>
  <c r="E30" i="17" s="1"/>
  <c r="B29" i="17"/>
  <c r="E29" i="17" s="1"/>
  <c r="B28" i="17"/>
  <c r="E28" i="17" s="1"/>
  <c r="E27" i="17"/>
  <c r="B27" i="17"/>
  <c r="B26" i="17"/>
  <c r="E26" i="17" s="1"/>
  <c r="B25" i="17"/>
  <c r="E25" i="17" s="1"/>
  <c r="B24" i="17"/>
  <c r="E24" i="17" s="1"/>
  <c r="E23" i="17"/>
  <c r="B23" i="17"/>
  <c r="B22" i="17"/>
  <c r="E22" i="17" s="1"/>
  <c r="B21" i="17"/>
  <c r="E21" i="17" s="1"/>
  <c r="B20" i="17"/>
  <c r="E20" i="17" s="1"/>
  <c r="E19" i="17"/>
  <c r="B19" i="17"/>
  <c r="B18" i="17"/>
  <c r="E18" i="17" s="1"/>
  <c r="B17" i="17"/>
  <c r="E17" i="17" s="1"/>
  <c r="B16" i="17"/>
  <c r="E16" i="17" s="1"/>
  <c r="E15" i="17"/>
  <c r="B15" i="17"/>
  <c r="B14" i="17"/>
  <c r="E14" i="17" s="1"/>
  <c r="B13" i="17"/>
  <c r="E13" i="17" s="1"/>
  <c r="B12" i="17"/>
  <c r="E12" i="17" s="1"/>
  <c r="E11" i="17"/>
  <c r="B11" i="17"/>
  <c r="B10" i="17"/>
  <c r="E10" i="17" s="1"/>
  <c r="B9" i="17"/>
  <c r="E9" i="17" s="1"/>
  <c r="B8" i="17"/>
  <c r="E8" i="17" s="1"/>
  <c r="E7" i="17"/>
  <c r="B7" i="17"/>
  <c r="B6" i="17"/>
  <c r="E6" i="17" s="1"/>
  <c r="B5" i="17"/>
  <c r="B44" i="17" s="1"/>
  <c r="B4" i="17"/>
  <c r="E4" i="17" s="1"/>
  <c r="E3" i="17"/>
  <c r="B3" i="17"/>
  <c r="B2" i="17"/>
  <c r="E2" i="17" s="1"/>
  <c r="E49" i="8" l="1"/>
  <c r="E46" i="8"/>
  <c r="E27" i="7"/>
  <c r="E24" i="7"/>
  <c r="E19" i="2"/>
  <c r="E16" i="2"/>
  <c r="B19" i="2"/>
  <c r="E5" i="13"/>
  <c r="E49" i="13" s="1"/>
  <c r="E46" i="13"/>
  <c r="E2" i="12"/>
  <c r="E47" i="11"/>
  <c r="B44" i="11"/>
  <c r="E44" i="11"/>
  <c r="E5" i="22"/>
  <c r="E16" i="22" s="1"/>
  <c r="E13" i="22"/>
  <c r="E30" i="21"/>
  <c r="E27" i="21"/>
  <c r="B27" i="21"/>
  <c r="E25" i="20"/>
  <c r="E22" i="20"/>
  <c r="E44" i="19"/>
  <c r="E41" i="19"/>
  <c r="B41" i="19"/>
  <c r="B44" i="19"/>
  <c r="E2" i="18"/>
  <c r="E5" i="17"/>
  <c r="B41" i="17"/>
  <c r="B51" i="16"/>
  <c r="A51" i="16"/>
  <c r="B48" i="16"/>
  <c r="A48" i="16"/>
  <c r="E43" i="16"/>
  <c r="E42" i="16"/>
  <c r="E41" i="16"/>
  <c r="E40" i="16"/>
  <c r="E51" i="16" s="1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E48" i="16" s="1"/>
  <c r="E18" i="12" l="1"/>
  <c r="E15" i="12"/>
  <c r="E35" i="18"/>
  <c r="E32" i="18"/>
  <c r="E44" i="17"/>
  <c r="E41" i="17"/>
  <c r="B29" i="15"/>
  <c r="A29" i="15"/>
  <c r="B26" i="15"/>
  <c r="A26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29" i="15" s="1"/>
  <c r="E5" i="15"/>
  <c r="E4" i="15"/>
  <c r="E3" i="15"/>
  <c r="E2" i="15"/>
  <c r="E26" i="15" s="1"/>
  <c r="A32" i="14"/>
  <c r="A29" i="14"/>
  <c r="B26" i="14"/>
  <c r="E26" i="14" s="1"/>
  <c r="B25" i="14"/>
  <c r="E25" i="14" s="1"/>
  <c r="E24" i="14"/>
  <c r="B24" i="14"/>
  <c r="B23" i="14"/>
  <c r="E23" i="14" s="1"/>
  <c r="B22" i="14"/>
  <c r="E22" i="14" s="1"/>
  <c r="B21" i="14"/>
  <c r="E21" i="14" s="1"/>
  <c r="E20" i="14"/>
  <c r="B20" i="14"/>
  <c r="B19" i="14"/>
  <c r="E19" i="14" s="1"/>
  <c r="B18" i="14"/>
  <c r="E18" i="14" s="1"/>
  <c r="B17" i="14"/>
  <c r="E17" i="14" s="1"/>
  <c r="E16" i="14"/>
  <c r="B16" i="14"/>
  <c r="B15" i="14"/>
  <c r="E15" i="14" s="1"/>
  <c r="B14" i="14"/>
  <c r="E14" i="14" s="1"/>
  <c r="B13" i="14"/>
  <c r="E13" i="14" s="1"/>
  <c r="E12" i="14"/>
  <c r="B12" i="14"/>
  <c r="B11" i="14"/>
  <c r="E11" i="14" s="1"/>
  <c r="B10" i="14"/>
  <c r="E10" i="14" s="1"/>
  <c r="B9" i="14"/>
  <c r="E9" i="14" s="1"/>
  <c r="E8" i="14"/>
  <c r="B8" i="14"/>
  <c r="B7" i="14"/>
  <c r="E7" i="14" s="1"/>
  <c r="B6" i="14"/>
  <c r="E6" i="14" s="1"/>
  <c r="B5" i="14"/>
  <c r="E5" i="14" s="1"/>
  <c r="E4" i="14"/>
  <c r="B4" i="14"/>
  <c r="B3" i="14"/>
  <c r="E3" i="14" s="1"/>
  <c r="B2" i="14"/>
  <c r="B32" i="14" s="1"/>
  <c r="E2" i="14" l="1"/>
  <c r="B29" i="14"/>
  <c r="E32" i="14" l="1"/>
  <c r="E29" i="14"/>
</calcChain>
</file>

<file path=xl/sharedStrings.xml><?xml version="1.0" encoding="utf-8"?>
<sst xmlns="http://schemas.openxmlformats.org/spreadsheetml/2006/main" count="142" uniqueCount="33">
  <si>
    <t>Mp C1</t>
    <phoneticPr fontId="1" type="noConversion"/>
  </si>
  <si>
    <t>Mp C2</t>
  </si>
  <si>
    <t>Mp C3</t>
  </si>
  <si>
    <t>Mp C4F</t>
    <phoneticPr fontId="1" type="noConversion"/>
  </si>
  <si>
    <t>Mp C4M</t>
    <phoneticPr fontId="1" type="noConversion"/>
  </si>
  <si>
    <t>Mp C5F</t>
    <phoneticPr fontId="1" type="noConversion"/>
  </si>
  <si>
    <t>Mp C5M</t>
    <phoneticPr fontId="1" type="noConversion"/>
  </si>
  <si>
    <t>Mp C6F</t>
    <phoneticPr fontId="1" type="noConversion"/>
  </si>
  <si>
    <t>Mp C6M</t>
    <phoneticPr fontId="1" type="noConversion"/>
  </si>
  <si>
    <t>Ma C6F</t>
    <phoneticPr fontId="1" type="noConversion"/>
  </si>
  <si>
    <t>Mc C6F</t>
    <phoneticPr fontId="1" type="noConversion"/>
  </si>
  <si>
    <t>Mo C6F</t>
    <phoneticPr fontId="1" type="noConversion"/>
  </si>
  <si>
    <t>Eb C1</t>
    <phoneticPr fontId="1" type="noConversion"/>
  </si>
  <si>
    <t>Eb C2</t>
    <phoneticPr fontId="1" type="noConversion"/>
  </si>
  <si>
    <t>Eb C3</t>
    <phoneticPr fontId="1" type="noConversion"/>
  </si>
  <si>
    <t>Eb C4F</t>
    <phoneticPr fontId="1" type="noConversion"/>
  </si>
  <si>
    <t>Eb C4M</t>
    <phoneticPr fontId="1" type="noConversion"/>
  </si>
  <si>
    <t>Eb C5F</t>
    <phoneticPr fontId="1" type="noConversion"/>
  </si>
  <si>
    <t>Eb C5M</t>
    <phoneticPr fontId="1" type="noConversion"/>
  </si>
  <si>
    <t>Eb C6F</t>
    <phoneticPr fontId="1" type="noConversion"/>
  </si>
  <si>
    <t>Eb C6M</t>
    <phoneticPr fontId="1" type="noConversion"/>
  </si>
  <si>
    <t>ESD</t>
    <phoneticPr fontId="2"/>
  </si>
  <si>
    <t>ESD*0.001</t>
    <phoneticPr fontId="2"/>
  </si>
  <si>
    <t>Biovolume</t>
    <phoneticPr fontId="2"/>
  </si>
  <si>
    <t>Mean</t>
    <phoneticPr fontId="1" type="noConversion"/>
  </si>
  <si>
    <t>sd</t>
    <phoneticPr fontId="1" type="noConversion"/>
  </si>
  <si>
    <t>Species/stage</t>
    <phoneticPr fontId="1" type="noConversion"/>
  </si>
  <si>
    <t>Netridia spp.</t>
    <phoneticPr fontId="1" type="noConversion"/>
  </si>
  <si>
    <t>Eucalanus bungii</t>
    <phoneticPr fontId="1" type="noConversion"/>
  </si>
  <si>
    <r>
      <t>ESD (mm ind.</t>
    </r>
    <r>
      <rPr>
        <vertAlign val="superscript"/>
        <sz val="12"/>
        <color rgb="FF31353B"/>
        <rFont val="游ゴシック"/>
        <family val="3"/>
        <charset val="128"/>
        <scheme val="minor"/>
      </rPr>
      <t>-1</t>
    </r>
    <r>
      <rPr>
        <sz val="12"/>
        <color rgb="FF31353B"/>
        <rFont val="游ゴシック"/>
        <family val="3"/>
        <charset val="128"/>
        <scheme val="minor"/>
      </rPr>
      <t>)</t>
    </r>
    <phoneticPr fontId="1" type="noConversion"/>
  </si>
  <si>
    <r>
      <t>Biovolume (mm</t>
    </r>
    <r>
      <rPr>
        <vertAlign val="superscript"/>
        <sz val="12"/>
        <color rgb="FF31353B"/>
        <rFont val="游ゴシック"/>
        <family val="3"/>
        <charset val="128"/>
        <scheme val="minor"/>
      </rPr>
      <t>3</t>
    </r>
    <r>
      <rPr>
        <sz val="12"/>
        <color rgb="FF31353B"/>
        <rFont val="游ゴシック"/>
        <family val="3"/>
        <charset val="128"/>
        <scheme val="minor"/>
      </rPr>
      <t xml:space="preserve"> ind.</t>
    </r>
    <r>
      <rPr>
        <vertAlign val="superscript"/>
        <sz val="12"/>
        <color rgb="FF31353B"/>
        <rFont val="游ゴシック"/>
        <family val="3"/>
        <charset val="128"/>
        <scheme val="minor"/>
      </rPr>
      <t>-1</t>
    </r>
    <r>
      <rPr>
        <sz val="12"/>
        <color rgb="FF31353B"/>
        <rFont val="游ゴシック"/>
        <family val="3"/>
        <charset val="128"/>
        <scheme val="minor"/>
      </rPr>
      <t>)</t>
    </r>
    <phoneticPr fontId="1" type="noConversion"/>
  </si>
  <si>
    <t>Std</t>
    <phoneticPr fontId="1" type="noConversion"/>
  </si>
  <si>
    <t>std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</si>
</sst>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2"/>
      <color rgb="FF000000"/>
      <name val="游ゴシック"/>
      <family val="4"/>
      <charset val="134"/>
      <scheme val="minor"/>
    </font>
    <font>
      <sz val="11"/>
      <color rgb="FF000000"/>
      <name val="游ゴシック"/>
      <family val="4"/>
      <charset val="134"/>
      <scheme val="minor"/>
    </font>
    <font>
      <sz val="12"/>
      <color theme="1"/>
      <name val="游ゴシック"/>
      <family val="3"/>
      <charset val="128"/>
      <scheme val="minor"/>
    </font>
    <font>
      <sz val="12"/>
      <color rgb="FF31353B"/>
      <name val="游ゴシック"/>
      <family val="3"/>
      <charset val="128"/>
      <scheme val="minor"/>
    </font>
    <font>
      <vertAlign val="superscript"/>
      <sz val="12"/>
      <color rgb="FF31353B"/>
      <name val="游ゴシック"/>
      <family val="3"/>
      <charset val="128"/>
      <scheme val="minor"/>
    </font>
    <font>
      <sz val="14"/>
      <color rgb="FF31353B"/>
      <name val="Helvetica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5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0E8-E33F-0446-9D50-A36D9D9BDC09}">
  <dimension ref="A2:G2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11.5546875" defaultRowHeight="19.5" x14ac:dyDescent="0.4"/>
  <cols>
    <col min="1" max="4" width="11.5546875" style="6"/>
    <col min="5" max="5" width="4.6640625" style="6" customWidth="1"/>
    <col min="6" max="7" width="11.5546875" style="6"/>
    <col min="8" max="8" width="3.5546875" style="6" customWidth="1"/>
    <col min="9" max="16384" width="11.5546875" style="6"/>
  </cols>
  <sheetData>
    <row r="2" spans="1:7" ht="21.75" x14ac:dyDescent="0.4">
      <c r="A2" s="6" t="s">
        <v>27</v>
      </c>
      <c r="C2" s="7" t="s">
        <v>29</v>
      </c>
      <c r="F2" s="7" t="s">
        <v>30</v>
      </c>
    </row>
    <row r="3" spans="1:7" x14ac:dyDescent="0.4">
      <c r="B3" s="7" t="s">
        <v>26</v>
      </c>
      <c r="C3" s="6" t="s">
        <v>24</v>
      </c>
      <c r="D3" s="7" t="s">
        <v>25</v>
      </c>
      <c r="F3" s="6" t="s">
        <v>24</v>
      </c>
      <c r="G3" s="7" t="s">
        <v>25</v>
      </c>
    </row>
    <row r="4" spans="1:7" x14ac:dyDescent="0.4">
      <c r="B4" s="8" t="s">
        <v>0</v>
      </c>
      <c r="C4" s="6">
        <v>0.42614354504611401</v>
      </c>
      <c r="D4" s="6">
        <v>3.4658385593641199E-2</v>
      </c>
      <c r="F4" s="6">
        <v>4.1367958844005299E-2</v>
      </c>
      <c r="G4" s="6">
        <v>1.1678628529174799E-2</v>
      </c>
    </row>
    <row r="5" spans="1:7" x14ac:dyDescent="0.4">
      <c r="B5" s="8" t="s">
        <v>1</v>
      </c>
      <c r="C5" s="6">
        <v>0.51720879977142997</v>
      </c>
      <c r="D5" s="6">
        <v>4.5416265957964497E-2</v>
      </c>
      <c r="F5" s="6">
        <v>7.4138646413749204E-2</v>
      </c>
      <c r="G5" s="6">
        <v>2.0126356057867199E-2</v>
      </c>
    </row>
    <row r="6" spans="1:7" x14ac:dyDescent="0.4">
      <c r="B6" s="8" t="s">
        <v>2</v>
      </c>
      <c r="C6" s="6">
        <v>0.66583989370322705</v>
      </c>
      <c r="D6" s="6">
        <v>5.1243859800800699E-2</v>
      </c>
      <c r="F6" s="6">
        <v>0.15735686888425701</v>
      </c>
      <c r="G6" s="6">
        <v>3.7911690880945599E-2</v>
      </c>
    </row>
    <row r="7" spans="1:7" x14ac:dyDescent="0.4">
      <c r="B7" s="8" t="s">
        <v>3</v>
      </c>
      <c r="C7" s="6">
        <v>0.92094658434023502</v>
      </c>
      <c r="D7" s="6">
        <v>6.2461576632873599E-2</v>
      </c>
      <c r="F7" s="6">
        <v>0.41459363716858699</v>
      </c>
      <c r="G7" s="6">
        <v>8.2411296207872103E-2</v>
      </c>
    </row>
    <row r="8" spans="1:7" x14ac:dyDescent="0.4">
      <c r="B8" s="8" t="s">
        <v>4</v>
      </c>
      <c r="C8" s="6">
        <v>0.87194996941802705</v>
      </c>
      <c r="D8" s="6">
        <v>7.1878062496406894E-2</v>
      </c>
      <c r="F8" s="6">
        <v>0.354736883933847</v>
      </c>
      <c r="G8" s="6">
        <v>0.108782794465851</v>
      </c>
    </row>
    <row r="9" spans="1:7" x14ac:dyDescent="0.4">
      <c r="B9" s="8" t="s">
        <v>5</v>
      </c>
      <c r="C9" s="6">
        <v>1.2289424662469599</v>
      </c>
      <c r="D9" s="6">
        <v>7.5505869057137104E-2</v>
      </c>
      <c r="F9" s="6">
        <v>0.98264369478646296</v>
      </c>
      <c r="G9" s="6">
        <v>0.170561261811746</v>
      </c>
    </row>
    <row r="10" spans="1:7" x14ac:dyDescent="0.4">
      <c r="B10" s="8" t="s">
        <v>6</v>
      </c>
      <c r="C10" s="6">
        <v>1.0732731106672999</v>
      </c>
      <c r="D10" s="6">
        <v>7.0025903635204501E-2</v>
      </c>
      <c r="F10" s="6">
        <v>0.65568037702897997</v>
      </c>
      <c r="G10" s="6">
        <v>0.13207662349926</v>
      </c>
    </row>
    <row r="11" spans="1:7" x14ac:dyDescent="0.4">
      <c r="B11" s="8" t="s">
        <v>7</v>
      </c>
      <c r="C11" s="6">
        <v>1.72566687772886</v>
      </c>
      <c r="D11" s="6">
        <v>0.12114114297832</v>
      </c>
      <c r="F11" s="6">
        <v>2.7298453864519301</v>
      </c>
      <c r="G11" s="6">
        <v>0.54486871545358895</v>
      </c>
    </row>
    <row r="12" spans="1:7" x14ac:dyDescent="0.4">
      <c r="B12" s="8" t="s">
        <v>8</v>
      </c>
      <c r="C12" s="6">
        <v>1.1457023261397601</v>
      </c>
      <c r="D12" s="6">
        <v>6.1404149233093799E-2</v>
      </c>
      <c r="F12" s="6">
        <v>0.79423253992270504</v>
      </c>
      <c r="G12" s="6">
        <v>0.12807822949571299</v>
      </c>
    </row>
    <row r="13" spans="1:7" x14ac:dyDescent="0.4">
      <c r="B13" s="9" t="s">
        <v>9</v>
      </c>
      <c r="C13" s="6">
        <v>2.3128591970044701</v>
      </c>
      <c r="D13" s="6">
        <v>0.149838331100107</v>
      </c>
      <c r="F13" s="6">
        <v>6.5582524082505902</v>
      </c>
      <c r="G13" s="6">
        <v>1.2013779786366401</v>
      </c>
    </row>
    <row r="14" spans="1:7" x14ac:dyDescent="0.4">
      <c r="B14" s="9" t="s">
        <v>10</v>
      </c>
      <c r="C14" s="6">
        <v>2.0653503735839598</v>
      </c>
      <c r="D14" s="6">
        <v>0.105472114406061</v>
      </c>
      <c r="F14" s="6">
        <v>4.6490774581755003</v>
      </c>
      <c r="G14" s="6">
        <v>0.71222552088288305</v>
      </c>
    </row>
    <row r="15" spans="1:7" x14ac:dyDescent="0.4">
      <c r="B15" s="9" t="s">
        <v>11</v>
      </c>
      <c r="C15" s="6">
        <v>2.39849957890323</v>
      </c>
      <c r="D15" s="6">
        <v>0.10203850029697301</v>
      </c>
      <c r="F15" s="6">
        <v>7.2638202867517601</v>
      </c>
      <c r="G15" s="6">
        <v>0.921620721519539</v>
      </c>
    </row>
    <row r="16" spans="1:7" s="10" customFormat="1" x14ac:dyDescent="0.4"/>
    <row r="17" spans="1:7" s="10" customFormat="1" x14ac:dyDescent="0.4"/>
    <row r="18" spans="1:7" s="10" customFormat="1" ht="21.75" x14ac:dyDescent="0.4">
      <c r="A18" s="10" t="s">
        <v>28</v>
      </c>
      <c r="C18" s="7" t="s">
        <v>29</v>
      </c>
      <c r="D18" s="6"/>
      <c r="E18" s="6"/>
      <c r="F18" s="7" t="s">
        <v>30</v>
      </c>
      <c r="G18" s="6"/>
    </row>
    <row r="19" spans="1:7" s="10" customFormat="1" x14ac:dyDescent="0.4">
      <c r="B19" s="7" t="s">
        <v>26</v>
      </c>
      <c r="C19" s="6" t="s">
        <v>24</v>
      </c>
      <c r="D19" s="7" t="s">
        <v>25</v>
      </c>
      <c r="E19" s="6"/>
      <c r="F19" s="6" t="s">
        <v>24</v>
      </c>
      <c r="G19" s="7" t="s">
        <v>25</v>
      </c>
    </row>
    <row r="20" spans="1:7" x14ac:dyDescent="0.4">
      <c r="B20" s="11" t="s">
        <v>12</v>
      </c>
      <c r="C20" s="6">
        <v>0.77922363251636895</v>
      </c>
      <c r="D20" s="6">
        <v>6.5838399305651898E-2</v>
      </c>
      <c r="F20" s="6">
        <v>0.253047732881933</v>
      </c>
      <c r="G20" s="6">
        <v>6.3589272659486606E-2</v>
      </c>
    </row>
    <row r="21" spans="1:7" x14ac:dyDescent="0.4">
      <c r="B21" s="11" t="s">
        <v>13</v>
      </c>
      <c r="C21" s="6">
        <v>0.99507023848600396</v>
      </c>
      <c r="D21" s="6">
        <v>8.7645094163706999E-2</v>
      </c>
      <c r="F21" s="6">
        <v>0.52772148227450899</v>
      </c>
      <c r="G21" s="6">
        <v>0.13170151162199001</v>
      </c>
    </row>
    <row r="22" spans="1:7" x14ac:dyDescent="0.4">
      <c r="B22" s="11" t="s">
        <v>14</v>
      </c>
      <c r="C22" s="6">
        <v>1.47458754089394</v>
      </c>
      <c r="D22" s="6">
        <v>0.110656093251372</v>
      </c>
      <c r="F22" s="6">
        <v>1.7069482085004</v>
      </c>
      <c r="G22" s="6">
        <v>0.37153023160646098</v>
      </c>
    </row>
    <row r="23" spans="1:7" x14ac:dyDescent="0.4">
      <c r="B23" s="11" t="s">
        <v>15</v>
      </c>
      <c r="C23" s="6">
        <v>2.0885720643340502</v>
      </c>
      <c r="D23" s="6">
        <v>0.11621729739709601</v>
      </c>
      <c r="F23" s="6">
        <v>4.8139977101597298</v>
      </c>
      <c r="G23" s="6">
        <v>0.76586326627796097</v>
      </c>
    </row>
    <row r="24" spans="1:7" x14ac:dyDescent="0.4">
      <c r="B24" s="11" t="s">
        <v>16</v>
      </c>
      <c r="C24" s="6">
        <v>2.06602682625627</v>
      </c>
      <c r="D24" s="6">
        <v>0.141326213454123</v>
      </c>
      <c r="F24" s="6">
        <v>4.6818459888793704</v>
      </c>
      <c r="G24" s="6">
        <v>0.93402452841300199</v>
      </c>
    </row>
    <row r="25" spans="1:7" x14ac:dyDescent="0.4">
      <c r="B25" s="11" t="s">
        <v>17</v>
      </c>
      <c r="C25" s="6">
        <v>2.86481190315713</v>
      </c>
      <c r="D25" s="6">
        <v>0.22205105846777501</v>
      </c>
      <c r="F25" s="6">
        <v>12.5366148825323</v>
      </c>
      <c r="G25" s="6">
        <v>3.0497415825889602</v>
      </c>
    </row>
    <row r="26" spans="1:7" x14ac:dyDescent="0.4">
      <c r="B26" s="11" t="s">
        <v>18</v>
      </c>
      <c r="C26" s="6">
        <v>2.7975280011830299</v>
      </c>
      <c r="D26" s="6">
        <v>0.18745680481362201</v>
      </c>
      <c r="F26" s="6">
        <v>11.617983740677699</v>
      </c>
      <c r="G26" s="6">
        <v>2.3158684506583</v>
      </c>
    </row>
    <row r="27" spans="1:7" x14ac:dyDescent="0.4">
      <c r="B27" s="11" t="s">
        <v>19</v>
      </c>
      <c r="C27" s="6">
        <v>3.82712212219249</v>
      </c>
      <c r="D27" s="6">
        <v>0.276325707086365</v>
      </c>
      <c r="F27" s="6">
        <v>29.8064857159989</v>
      </c>
      <c r="G27" s="6">
        <v>6.2656390185112096</v>
      </c>
    </row>
    <row r="28" spans="1:7" x14ac:dyDescent="0.4">
      <c r="B28" s="11" t="s">
        <v>20</v>
      </c>
      <c r="C28" s="6">
        <v>2.97071718617878</v>
      </c>
      <c r="D28" s="6">
        <v>9.4628421905476698E-2</v>
      </c>
      <c r="F28" s="6">
        <v>13.768852537265699</v>
      </c>
      <c r="G28" s="6">
        <v>1.2993091826679699</v>
      </c>
    </row>
  </sheetData>
  <sortState xmlns:xlrd2="http://schemas.microsoft.com/office/spreadsheetml/2017/richdata2" ref="B4:G12">
    <sortCondition ref="B4:B1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6FC3-B8E8-7B4B-83CD-009D2B7C615F}">
  <dimension ref="A1:F19"/>
  <sheetViews>
    <sheetView workbookViewId="0">
      <selection activeCell="H16" sqref="H16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394.08629998639901</v>
      </c>
      <c r="B2">
        <f t="shared" ref="B2:B11" si="0">A2*0.001</f>
        <v>0.39408629998639905</v>
      </c>
      <c r="E2">
        <f>4/3*PI()*((B2/2)^3)</f>
        <v>3.2045911889845721E-2</v>
      </c>
    </row>
    <row r="3" spans="1:6" x14ac:dyDescent="0.4">
      <c r="A3" s="4">
        <v>522.454367633115</v>
      </c>
      <c r="B3">
        <f t="shared" si="0"/>
        <v>0.52245436763311504</v>
      </c>
      <c r="E3">
        <f t="shared" ref="E3:E11" si="1">4/3*PI()*((B3/2)^3)</f>
        <v>7.4669581077407149E-2</v>
      </c>
    </row>
    <row r="4" spans="1:6" x14ac:dyDescent="0.4">
      <c r="A4" s="4">
        <v>415.575053069006</v>
      </c>
      <c r="B4">
        <f t="shared" si="0"/>
        <v>0.415575053069006</v>
      </c>
      <c r="E4">
        <f t="shared" si="1"/>
        <v>3.7579156640488665E-2</v>
      </c>
    </row>
    <row r="5" spans="1:6" x14ac:dyDescent="0.4">
      <c r="A5" s="4">
        <v>413.16590202685097</v>
      </c>
      <c r="B5">
        <f t="shared" si="0"/>
        <v>0.413165902026851</v>
      </c>
      <c r="E5">
        <f t="shared" si="1"/>
        <v>3.6929382024645012E-2</v>
      </c>
    </row>
    <row r="6" spans="1:6" x14ac:dyDescent="0.4">
      <c r="A6" s="4">
        <v>403.915398070479</v>
      </c>
      <c r="B6">
        <f t="shared" si="0"/>
        <v>0.40391539807047899</v>
      </c>
      <c r="E6">
        <f t="shared" si="1"/>
        <v>3.4504032270109286E-2</v>
      </c>
    </row>
    <row r="7" spans="1:6" x14ac:dyDescent="0.4">
      <c r="A7" s="4">
        <v>428.08396575438599</v>
      </c>
      <c r="B7">
        <f t="shared" si="0"/>
        <v>0.42808396575438601</v>
      </c>
      <c r="E7">
        <f t="shared" si="1"/>
        <v>4.107575039630227E-2</v>
      </c>
    </row>
    <row r="8" spans="1:6" x14ac:dyDescent="0.4">
      <c r="A8" s="4">
        <v>445.070203644576</v>
      </c>
      <c r="B8">
        <f t="shared" si="0"/>
        <v>0.445070203644576</v>
      </c>
      <c r="E8">
        <f t="shared" si="1"/>
        <v>4.6161953930647107E-2</v>
      </c>
    </row>
    <row r="9" spans="1:6" x14ac:dyDescent="0.4">
      <c r="A9" s="4">
        <v>417.28735967493901</v>
      </c>
      <c r="B9">
        <f t="shared" si="0"/>
        <v>0.41728735967493902</v>
      </c>
      <c r="E9">
        <f t="shared" si="1"/>
        <v>3.8045588873821957E-2</v>
      </c>
    </row>
    <row r="10" spans="1:6" x14ac:dyDescent="0.4">
      <c r="A10" s="4">
        <v>407.080652031694</v>
      </c>
      <c r="B10">
        <f t="shared" si="0"/>
        <v>0.40708065203169402</v>
      </c>
      <c r="E10">
        <f t="shared" si="1"/>
        <v>3.532157061199382E-2</v>
      </c>
    </row>
    <row r="11" spans="1:6" x14ac:dyDescent="0.4">
      <c r="A11" s="4">
        <v>414.71624856969299</v>
      </c>
      <c r="B11">
        <f t="shared" si="0"/>
        <v>0.41471624856969302</v>
      </c>
      <c r="E11">
        <f t="shared" si="1"/>
        <v>3.7346660724791578E-2</v>
      </c>
    </row>
    <row r="15" spans="1:6" x14ac:dyDescent="0.4">
      <c r="A15" s="13" t="s">
        <v>24</v>
      </c>
    </row>
    <row r="16" spans="1:6" x14ac:dyDescent="0.4">
      <c r="A16" s="3">
        <f>AVERAGE(A2:A11)</f>
        <v>426.14354504611384</v>
      </c>
      <c r="B16" s="3">
        <f t="shared" ref="B16:E16" si="2">AVERAGE(B2:B11)</f>
        <v>0.42614354504611385</v>
      </c>
      <c r="C16" s="3"/>
      <c r="D16" s="3"/>
      <c r="E16" s="3">
        <f t="shared" si="2"/>
        <v>4.1367958844005258E-2</v>
      </c>
    </row>
    <row r="18" spans="1:5" x14ac:dyDescent="0.4">
      <c r="A18" s="13" t="s">
        <v>31</v>
      </c>
    </row>
    <row r="19" spans="1:5" x14ac:dyDescent="0.4">
      <c r="A19" s="3">
        <f>_xlfn.STDEV.P(A2:A11)</f>
        <v>34.658385593641178</v>
      </c>
      <c r="B19" s="3">
        <f t="shared" ref="B19:E19" si="3">_xlfn.STDEV.P(B2:B11)</f>
        <v>3.4658385593641185E-2</v>
      </c>
      <c r="C19" s="3"/>
      <c r="D19" s="3"/>
      <c r="E19" s="3">
        <f t="shared" si="3"/>
        <v>1.1678628529174817E-2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9C289-79B3-FC43-894F-7D60E2EAF548}">
  <dimension ref="A1:F36"/>
  <sheetViews>
    <sheetView topLeftCell="A22" workbookViewId="0">
      <selection activeCell="D40" sqref="D40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472.275886392465</v>
      </c>
      <c r="B2" s="5">
        <v>0.47227588639246498</v>
      </c>
      <c r="E2">
        <f>4/3*PI()*((B2/2)^3)</f>
        <v>5.515513319557426E-2</v>
      </c>
    </row>
    <row r="3" spans="1:6" x14ac:dyDescent="0.4">
      <c r="A3" s="4">
        <v>564.94665105741797</v>
      </c>
      <c r="B3" s="5">
        <v>0.56494665105741804</v>
      </c>
      <c r="E3">
        <f t="shared" ref="E3:E28" si="0">4/3*PI()*((B3/2)^3)</f>
        <v>9.4410639182025538E-2</v>
      </c>
    </row>
    <row r="4" spans="1:6" x14ac:dyDescent="0.4">
      <c r="A4" s="4">
        <v>471.52036537375699</v>
      </c>
      <c r="B4" s="5">
        <v>0.47152036537375702</v>
      </c>
      <c r="E4">
        <f t="shared" si="0"/>
        <v>5.489085396975156E-2</v>
      </c>
    </row>
    <row r="5" spans="1:6" x14ac:dyDescent="0.4">
      <c r="A5" s="4">
        <v>432.06314316639299</v>
      </c>
      <c r="B5" s="5">
        <v>0.43206314316639299</v>
      </c>
      <c r="E5">
        <f t="shared" si="0"/>
        <v>4.2231867308788015E-2</v>
      </c>
    </row>
    <row r="6" spans="1:6" x14ac:dyDescent="0.4">
      <c r="A6" s="4">
        <v>507.078574537392</v>
      </c>
      <c r="B6" s="5">
        <v>0.50707857453739202</v>
      </c>
      <c r="E6">
        <f t="shared" si="0"/>
        <v>6.8269135711867254E-2</v>
      </c>
    </row>
    <row r="7" spans="1:6" x14ac:dyDescent="0.4">
      <c r="A7" s="4">
        <v>506.79725491821603</v>
      </c>
      <c r="B7" s="5">
        <v>0.50679725491821603</v>
      </c>
      <c r="E7">
        <f t="shared" si="0"/>
        <v>6.8155574646784428E-2</v>
      </c>
    </row>
    <row r="8" spans="1:6" x14ac:dyDescent="0.4">
      <c r="A8" s="4">
        <v>498.56994081856101</v>
      </c>
      <c r="B8" s="5">
        <v>0.49856994081856099</v>
      </c>
      <c r="E8">
        <f t="shared" si="0"/>
        <v>6.4889868684802829E-2</v>
      </c>
    </row>
    <row r="9" spans="1:6" x14ac:dyDescent="0.4">
      <c r="A9" s="4">
        <v>514.06153309769195</v>
      </c>
      <c r="B9" s="5">
        <v>0.51406153309769198</v>
      </c>
      <c r="E9">
        <f t="shared" si="0"/>
        <v>7.112854806481389E-2</v>
      </c>
    </row>
    <row r="10" spans="1:6" x14ac:dyDescent="0.4">
      <c r="A10" s="4">
        <v>513.78403697323495</v>
      </c>
      <c r="B10" s="5">
        <v>0.51378403697323505</v>
      </c>
      <c r="E10">
        <f t="shared" si="0"/>
        <v>7.1013422292872622E-2</v>
      </c>
    </row>
    <row r="11" spans="1:6" x14ac:dyDescent="0.4">
      <c r="A11" s="4">
        <v>464.358386001241</v>
      </c>
      <c r="B11" s="5">
        <v>0.46435838600124102</v>
      </c>
      <c r="E11">
        <f t="shared" si="0"/>
        <v>5.2427421829534825E-2</v>
      </c>
    </row>
    <row r="12" spans="1:6" x14ac:dyDescent="0.4">
      <c r="A12" s="4">
        <v>441.692928366253</v>
      </c>
      <c r="B12" s="5">
        <v>0.44169292836625301</v>
      </c>
      <c r="E12">
        <f t="shared" si="0"/>
        <v>4.5119051442125656E-2</v>
      </c>
    </row>
    <row r="13" spans="1:6" x14ac:dyDescent="0.4">
      <c r="A13" s="4">
        <v>536.85939075189106</v>
      </c>
      <c r="B13" s="5">
        <v>0.53685939075189104</v>
      </c>
      <c r="E13">
        <f t="shared" si="0"/>
        <v>8.1017769957089328E-2</v>
      </c>
    </row>
    <row r="14" spans="1:6" x14ac:dyDescent="0.4">
      <c r="A14" s="4">
        <v>518.89369349594404</v>
      </c>
      <c r="B14" s="5">
        <v>0.51889369349594405</v>
      </c>
      <c r="E14">
        <f t="shared" si="0"/>
        <v>7.3153279335671548E-2</v>
      </c>
    </row>
    <row r="15" spans="1:6" x14ac:dyDescent="0.4">
      <c r="A15" s="4">
        <v>644.09400670309105</v>
      </c>
      <c r="B15" s="5">
        <v>0.64409400670309103</v>
      </c>
      <c r="E15">
        <f t="shared" si="0"/>
        <v>0.13990923968777441</v>
      </c>
    </row>
    <row r="16" spans="1:6" x14ac:dyDescent="0.4">
      <c r="A16" s="4">
        <v>567.46537353687199</v>
      </c>
      <c r="B16" s="5">
        <v>0.56746537353687199</v>
      </c>
      <c r="E16">
        <f t="shared" si="0"/>
        <v>9.5679020581919905E-2</v>
      </c>
    </row>
    <row r="17" spans="1:5" x14ac:dyDescent="0.4">
      <c r="A17" s="4">
        <v>539.24485523610394</v>
      </c>
      <c r="B17" s="5">
        <v>0.53924485523610399</v>
      </c>
      <c r="E17">
        <f t="shared" si="0"/>
        <v>8.2102551387111991E-2</v>
      </c>
    </row>
    <row r="18" spans="1:5" x14ac:dyDescent="0.4">
      <c r="A18" s="4">
        <v>526.39747540363999</v>
      </c>
      <c r="B18" s="5">
        <v>0.52639747540364001</v>
      </c>
      <c r="E18">
        <f t="shared" si="0"/>
        <v>7.6373029036194987E-2</v>
      </c>
    </row>
    <row r="19" spans="1:5" x14ac:dyDescent="0.4">
      <c r="A19" s="4">
        <v>490.35000332836199</v>
      </c>
      <c r="B19" s="5">
        <v>0.49035000332836198</v>
      </c>
      <c r="E19">
        <f t="shared" si="0"/>
        <v>6.1732969786264913E-2</v>
      </c>
    </row>
    <row r="20" spans="1:5" x14ac:dyDescent="0.4">
      <c r="A20" s="4">
        <v>530.445708385741</v>
      </c>
      <c r="B20" s="5">
        <v>0.53044570838574101</v>
      </c>
      <c r="E20">
        <f t="shared" si="0"/>
        <v>7.8148643238606555E-2</v>
      </c>
    </row>
    <row r="21" spans="1:5" x14ac:dyDescent="0.4">
      <c r="A21" s="4">
        <v>582.96088874214399</v>
      </c>
      <c r="B21" s="5">
        <v>0.58296088874214402</v>
      </c>
      <c r="E21">
        <f t="shared" si="0"/>
        <v>0.10373298569286538</v>
      </c>
    </row>
    <row r="22" spans="1:5" x14ac:dyDescent="0.4">
      <c r="A22" s="4">
        <v>517.104162229753</v>
      </c>
      <c r="B22" s="5">
        <v>0.51710416222975297</v>
      </c>
      <c r="E22">
        <f t="shared" si="0"/>
        <v>7.2399025857866534E-2</v>
      </c>
    </row>
    <row r="23" spans="1:5" x14ac:dyDescent="0.4">
      <c r="A23" s="4">
        <v>504.25831587840298</v>
      </c>
      <c r="B23" s="5">
        <v>0.50425831587840297</v>
      </c>
      <c r="E23">
        <f t="shared" si="0"/>
        <v>6.7136365940093312E-2</v>
      </c>
    </row>
    <row r="24" spans="1:5" x14ac:dyDescent="0.4">
      <c r="A24" s="4">
        <v>512.11590257978196</v>
      </c>
      <c r="B24" s="5">
        <v>0.51211590257978201</v>
      </c>
      <c r="E24">
        <f t="shared" si="0"/>
        <v>7.0323974614340354E-2</v>
      </c>
    </row>
    <row r="25" spans="1:5" x14ac:dyDescent="0.4">
      <c r="A25" s="4">
        <v>451.74901502843301</v>
      </c>
      <c r="B25" s="5">
        <v>0.45174901502843301</v>
      </c>
      <c r="E25">
        <f t="shared" si="0"/>
        <v>4.8271441187761152E-2</v>
      </c>
    </row>
    <row r="26" spans="1:5" x14ac:dyDescent="0.4">
      <c r="A26" s="4">
        <v>559.87521403996004</v>
      </c>
      <c r="B26" s="5">
        <v>0.55987521403995999</v>
      </c>
      <c r="E26">
        <f t="shared" si="0"/>
        <v>9.1890866492335563E-2</v>
      </c>
    </row>
    <row r="27" spans="1:5" x14ac:dyDescent="0.4">
      <c r="A27" s="4">
        <v>548.29299922187101</v>
      </c>
      <c r="B27" s="5">
        <v>0.54829299922187102</v>
      </c>
      <c r="E27">
        <f t="shared" si="0"/>
        <v>8.6305152530911172E-2</v>
      </c>
    </row>
    <row r="28" spans="1:5" x14ac:dyDescent="0.4">
      <c r="A28" s="4">
        <v>547.38188856400097</v>
      </c>
      <c r="B28" s="5">
        <v>0.54738188856400105</v>
      </c>
      <c r="E28">
        <f t="shared" si="0"/>
        <v>8.5875621515479367E-2</v>
      </c>
    </row>
    <row r="29" spans="1:5" x14ac:dyDescent="0.4">
      <c r="A29" s="4"/>
      <c r="B29" s="5"/>
    </row>
    <row r="30" spans="1:5" x14ac:dyDescent="0.4">
      <c r="A30" s="4"/>
      <c r="B30" s="5"/>
    </row>
    <row r="31" spans="1:5" x14ac:dyDescent="0.4">
      <c r="A31" s="4"/>
      <c r="B31" s="5"/>
    </row>
    <row r="32" spans="1:5" x14ac:dyDescent="0.4">
      <c r="A32" s="13" t="s">
        <v>24</v>
      </c>
    </row>
    <row r="33" spans="1:5" x14ac:dyDescent="0.4">
      <c r="A33" s="3">
        <f>AVERAGE(A2:A28)</f>
        <v>517.20879977143022</v>
      </c>
      <c r="B33" s="3">
        <f t="shared" ref="B33:E33" si="1">AVERAGE(B2:B28)</f>
        <v>0.51720879977143019</v>
      </c>
      <c r="C33" s="3"/>
      <c r="D33" s="3"/>
      <c r="E33" s="3">
        <f t="shared" si="1"/>
        <v>7.4138646413749162E-2</v>
      </c>
    </row>
    <row r="35" spans="1:5" x14ac:dyDescent="0.4">
      <c r="A35" s="13" t="s">
        <v>25</v>
      </c>
    </row>
    <row r="36" spans="1:5" x14ac:dyDescent="0.4">
      <c r="A36" s="3">
        <f>_xlfn.STDEV.P(A2:A28)</f>
        <v>45.416265957964498</v>
      </c>
      <c r="B36" s="3">
        <f t="shared" ref="B36:E36" si="2">_xlfn.STDEV.P(B2:B28)</f>
        <v>4.5416265957964511E-2</v>
      </c>
      <c r="C36" s="3"/>
      <c r="D36" s="3"/>
      <c r="E36" s="3">
        <f t="shared" si="2"/>
        <v>2.0126356057867237E-2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A1FAD-CA76-0548-966C-84BA1652C9B5}">
  <dimension ref="A1:F41"/>
  <sheetViews>
    <sheetView topLeftCell="A22" workbookViewId="0">
      <selection activeCell="G37" sqref="G37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678.28088627433203</v>
      </c>
      <c r="B2" s="5">
        <v>0.67828088627433203</v>
      </c>
      <c r="E2">
        <f>4/3*PI()*((B2/2)^3)</f>
        <v>0.16339070971501479</v>
      </c>
    </row>
    <row r="3" spans="1:6" x14ac:dyDescent="0.4">
      <c r="A3" s="4">
        <v>690.26465396513504</v>
      </c>
      <c r="B3" s="5">
        <v>0.69026465396513503</v>
      </c>
      <c r="E3">
        <f t="shared" ref="E3:E33" si="0">4/3*PI()*((B3/2)^3)</f>
        <v>0.17220490918787873</v>
      </c>
    </row>
    <row r="4" spans="1:6" x14ac:dyDescent="0.4">
      <c r="A4" s="4">
        <v>653.76364888939997</v>
      </c>
      <c r="B4" s="5">
        <v>0.65376364888939997</v>
      </c>
      <c r="E4">
        <f t="shared" si="0"/>
        <v>0.14630559310345551</v>
      </c>
    </row>
    <row r="5" spans="1:6" x14ac:dyDescent="0.4">
      <c r="A5" s="4">
        <v>780.17064044319204</v>
      </c>
      <c r="B5" s="5">
        <v>0.78017064044319195</v>
      </c>
      <c r="E5">
        <f t="shared" si="0"/>
        <v>0.24863795821293624</v>
      </c>
    </row>
    <row r="6" spans="1:6" x14ac:dyDescent="0.4">
      <c r="A6" s="4">
        <v>671.30663361189704</v>
      </c>
      <c r="B6" s="5">
        <v>0.67130663361189702</v>
      </c>
      <c r="E6">
        <f t="shared" si="0"/>
        <v>0.15840228369835294</v>
      </c>
    </row>
    <row r="7" spans="1:6" x14ac:dyDescent="0.4">
      <c r="A7" s="4">
        <v>613.35907182334597</v>
      </c>
      <c r="B7" s="5">
        <v>0.61335907182334604</v>
      </c>
      <c r="E7">
        <f t="shared" si="0"/>
        <v>0.12082116010686629</v>
      </c>
    </row>
    <row r="8" spans="1:6" x14ac:dyDescent="0.4">
      <c r="A8" s="4">
        <v>626.24423995207906</v>
      </c>
      <c r="B8" s="5">
        <v>0.62624423995207901</v>
      </c>
      <c r="E8">
        <f t="shared" si="0"/>
        <v>0.12859670928126452</v>
      </c>
    </row>
    <row r="9" spans="1:6" x14ac:dyDescent="0.4">
      <c r="A9" s="4">
        <v>713.62872431722803</v>
      </c>
      <c r="B9" s="5">
        <v>0.71362872431722801</v>
      </c>
      <c r="E9">
        <f t="shared" si="0"/>
        <v>0.19028983516522113</v>
      </c>
    </row>
    <row r="10" spans="1:6" x14ac:dyDescent="0.4">
      <c r="A10" s="4">
        <v>608.80826154415297</v>
      </c>
      <c r="B10" s="5">
        <v>0.60880826154415302</v>
      </c>
      <c r="E10">
        <f t="shared" si="0"/>
        <v>0.1181517704935984</v>
      </c>
    </row>
    <row r="11" spans="1:6" x14ac:dyDescent="0.4">
      <c r="A11" s="4">
        <v>673.63940733594495</v>
      </c>
      <c r="B11" s="5">
        <v>0.67363940733594496</v>
      </c>
      <c r="E11">
        <f t="shared" si="0"/>
        <v>0.1600593605776218</v>
      </c>
    </row>
    <row r="12" spans="1:6" x14ac:dyDescent="0.4">
      <c r="A12" s="4">
        <v>653.21807285438399</v>
      </c>
      <c r="B12" s="5">
        <v>0.65321807285438405</v>
      </c>
      <c r="E12">
        <f t="shared" si="0"/>
        <v>0.14593961573999242</v>
      </c>
    </row>
    <row r="13" spans="1:6" x14ac:dyDescent="0.4">
      <c r="A13" s="4">
        <v>612.54474932054802</v>
      </c>
      <c r="B13" s="5">
        <v>0.61254474932054803</v>
      </c>
      <c r="E13">
        <f t="shared" si="0"/>
        <v>0.12034057624474896</v>
      </c>
    </row>
    <row r="14" spans="1:6" x14ac:dyDescent="0.4">
      <c r="A14" s="4">
        <v>764.19527915069602</v>
      </c>
      <c r="B14" s="5">
        <v>0.76419527915069596</v>
      </c>
      <c r="E14">
        <f t="shared" si="0"/>
        <v>0.23367468922522619</v>
      </c>
    </row>
    <row r="15" spans="1:6" x14ac:dyDescent="0.4">
      <c r="A15" s="4">
        <v>647.07619501957799</v>
      </c>
      <c r="B15" s="5">
        <v>0.64707619501957803</v>
      </c>
      <c r="E15">
        <f t="shared" si="0"/>
        <v>0.14186161232185951</v>
      </c>
    </row>
    <row r="16" spans="1:6" x14ac:dyDescent="0.4">
      <c r="A16" s="4">
        <v>678.38600535846194</v>
      </c>
      <c r="B16" s="5">
        <v>0.67838600535846205</v>
      </c>
      <c r="E16">
        <f t="shared" si="0"/>
        <v>0.16346668772388726</v>
      </c>
    </row>
    <row r="17" spans="1:5" x14ac:dyDescent="0.4">
      <c r="A17" s="4">
        <v>651.25021477423002</v>
      </c>
      <c r="B17" s="5">
        <v>0.65125021477422995</v>
      </c>
      <c r="E17">
        <f t="shared" si="0"/>
        <v>0.14462463000761611</v>
      </c>
    </row>
    <row r="18" spans="1:5" x14ac:dyDescent="0.4">
      <c r="A18" s="4">
        <v>667.36494351291003</v>
      </c>
      <c r="B18" s="5">
        <v>0.66736494351290998</v>
      </c>
      <c r="E18">
        <f t="shared" si="0"/>
        <v>0.15562837793925249</v>
      </c>
    </row>
    <row r="19" spans="1:5" x14ac:dyDescent="0.4">
      <c r="A19" s="4">
        <v>682.57749414327395</v>
      </c>
      <c r="B19" s="5">
        <v>0.68257749414327396</v>
      </c>
      <c r="E19">
        <f t="shared" si="0"/>
        <v>0.1665154427042656</v>
      </c>
    </row>
    <row r="20" spans="1:5" x14ac:dyDescent="0.4">
      <c r="A20" s="4">
        <v>643.31859012702205</v>
      </c>
      <c r="B20" s="5">
        <v>0.64331859012702197</v>
      </c>
      <c r="E20">
        <f t="shared" si="0"/>
        <v>0.13940454291542809</v>
      </c>
    </row>
    <row r="21" spans="1:5" x14ac:dyDescent="0.4">
      <c r="A21" s="4">
        <v>680.90399485759394</v>
      </c>
      <c r="B21" s="5">
        <v>0.68090399485759401</v>
      </c>
      <c r="E21">
        <f t="shared" si="0"/>
        <v>0.16529368769725739</v>
      </c>
    </row>
    <row r="22" spans="1:5" x14ac:dyDescent="0.4">
      <c r="A22" s="4">
        <v>732.075352569399</v>
      </c>
      <c r="B22" s="5">
        <v>0.73207535256939904</v>
      </c>
      <c r="E22">
        <f t="shared" si="0"/>
        <v>0.20543099908005807</v>
      </c>
    </row>
    <row r="23" spans="1:5" x14ac:dyDescent="0.4">
      <c r="A23" s="4">
        <v>599.12715651418898</v>
      </c>
      <c r="B23" s="5">
        <v>0.59912715651418902</v>
      </c>
      <c r="E23">
        <f t="shared" si="0"/>
        <v>0.11260447185028191</v>
      </c>
    </row>
    <row r="24" spans="1:5" x14ac:dyDescent="0.4">
      <c r="A24" s="4">
        <v>627.15447915334005</v>
      </c>
      <c r="B24" s="5">
        <v>0.62715447915333999</v>
      </c>
      <c r="E24">
        <f t="shared" si="0"/>
        <v>0.12915826646903794</v>
      </c>
    </row>
    <row r="25" spans="1:5" x14ac:dyDescent="0.4">
      <c r="A25" s="4">
        <v>627.49547844223605</v>
      </c>
      <c r="B25" s="5">
        <v>0.62749547844223597</v>
      </c>
      <c r="E25">
        <f t="shared" si="0"/>
        <v>0.12936906060359143</v>
      </c>
    </row>
    <row r="26" spans="1:5" x14ac:dyDescent="0.4">
      <c r="A26" s="4">
        <v>623.16236678973496</v>
      </c>
      <c r="B26" s="5">
        <v>0.62316236678973502</v>
      </c>
      <c r="E26">
        <f t="shared" si="0"/>
        <v>0.12670748671843685</v>
      </c>
    </row>
    <row r="27" spans="1:5" x14ac:dyDescent="0.4">
      <c r="A27" s="4">
        <v>585.64567153494397</v>
      </c>
      <c r="B27" s="5">
        <v>0.58564567153494396</v>
      </c>
      <c r="E27">
        <f t="shared" si="0"/>
        <v>0.10517279986989522</v>
      </c>
    </row>
    <row r="28" spans="1:5" x14ac:dyDescent="0.4">
      <c r="A28" s="4">
        <v>581.24593389320603</v>
      </c>
      <c r="B28" s="5">
        <v>0.581245933893206</v>
      </c>
      <c r="E28">
        <f t="shared" si="0"/>
        <v>0.10282019086528855</v>
      </c>
    </row>
    <row r="29" spans="1:5" x14ac:dyDescent="0.4">
      <c r="A29" s="4">
        <v>690.05801882984599</v>
      </c>
      <c r="B29" s="5">
        <v>0.69005801882984596</v>
      </c>
      <c r="E29">
        <f t="shared" si="0"/>
        <v>0.1720503035591858</v>
      </c>
    </row>
    <row r="30" spans="1:5" x14ac:dyDescent="0.4">
      <c r="A30" s="4">
        <v>793.58222145845195</v>
      </c>
      <c r="B30" s="5">
        <v>0.79358222145845203</v>
      </c>
      <c r="E30">
        <f t="shared" si="0"/>
        <v>0.26168233822534487</v>
      </c>
    </row>
    <row r="31" spans="1:5" x14ac:dyDescent="0.4">
      <c r="A31" s="4">
        <v>673.74525059330904</v>
      </c>
      <c r="B31" s="5">
        <v>0.67374525059330903</v>
      </c>
      <c r="E31">
        <f t="shared" si="0"/>
        <v>0.16013481874950733</v>
      </c>
    </row>
    <row r="32" spans="1:5" x14ac:dyDescent="0.4">
      <c r="A32" s="4">
        <v>701.33254827813198</v>
      </c>
      <c r="B32" s="5">
        <v>0.70133254827813196</v>
      </c>
      <c r="E32">
        <f t="shared" si="0"/>
        <v>0.18062198308756397</v>
      </c>
    </row>
    <row r="33" spans="1:5" x14ac:dyDescent="0.4">
      <c r="A33" s="4">
        <v>681.95041317107996</v>
      </c>
      <c r="B33" s="5">
        <v>0.68195041317107996</v>
      </c>
      <c r="E33">
        <f t="shared" si="0"/>
        <v>0.16605693315629036</v>
      </c>
    </row>
    <row r="37" spans="1:5" x14ac:dyDescent="0.4">
      <c r="A37" s="13" t="s">
        <v>24</v>
      </c>
    </row>
    <row r="38" spans="1:5" x14ac:dyDescent="0.4">
      <c r="A38" s="3">
        <f>AVERAGE(A2:A33)</f>
        <v>665.83989370322718</v>
      </c>
      <c r="B38" s="3">
        <f t="shared" ref="B38:E38" si="1">AVERAGE(B2:B33)</f>
        <v>0.66583989370322727</v>
      </c>
      <c r="C38" s="3"/>
      <c r="D38" s="3"/>
      <c r="E38" s="3">
        <f t="shared" si="1"/>
        <v>0.15735686888425707</v>
      </c>
    </row>
    <row r="40" spans="1:5" x14ac:dyDescent="0.4">
      <c r="A40" s="13" t="s">
        <v>32</v>
      </c>
    </row>
    <row r="41" spans="1:5" x14ac:dyDescent="0.4">
      <c r="A41" s="3">
        <f>_xlfn.STDEV.P(A2:A33)</f>
        <v>51.243859800800728</v>
      </c>
      <c r="B41" s="3">
        <f t="shared" ref="B41:E41" si="2">_xlfn.STDEV.P(B2:B33)</f>
        <v>5.124385980080072E-2</v>
      </c>
      <c r="C41" s="3"/>
      <c r="D41" s="3"/>
      <c r="E41" s="3">
        <f t="shared" si="2"/>
        <v>3.7911690880945634E-2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87CE-0FC0-A045-86C9-7E02B665BF44}">
  <dimension ref="A1:F95"/>
  <sheetViews>
    <sheetView topLeftCell="A79" workbookViewId="0">
      <selection activeCell="A91" sqref="A91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963.38786057992604</v>
      </c>
      <c r="B2" s="5">
        <v>0.96338786057992598</v>
      </c>
      <c r="E2">
        <f>4/3*PI()*((B2/2)^3)</f>
        <v>0.4681684369602151</v>
      </c>
    </row>
    <row r="3" spans="1:6" x14ac:dyDescent="0.4">
      <c r="A3" s="4">
        <v>836.28176699021606</v>
      </c>
      <c r="B3" s="5">
        <v>0.83628176699021595</v>
      </c>
      <c r="E3">
        <f t="shared" ref="E3:E66" si="0">4/3*PI()*((B3/2)^3)</f>
        <v>0.30623618575923678</v>
      </c>
    </row>
    <row r="4" spans="1:6" x14ac:dyDescent="0.4">
      <c r="A4" s="4">
        <v>977.20373881952503</v>
      </c>
      <c r="B4" s="5">
        <v>0.97720373881952505</v>
      </c>
      <c r="E4">
        <f t="shared" si="0"/>
        <v>0.4886005844259822</v>
      </c>
    </row>
    <row r="5" spans="1:6" x14ac:dyDescent="0.4">
      <c r="A5" s="4">
        <v>941.98155911522997</v>
      </c>
      <c r="B5" s="5">
        <v>0.94198155911522996</v>
      </c>
      <c r="E5">
        <f t="shared" si="0"/>
        <v>0.43764888342518465</v>
      </c>
    </row>
    <row r="6" spans="1:6" x14ac:dyDescent="0.4">
      <c r="A6" s="4">
        <v>965.531928920621</v>
      </c>
      <c r="B6" s="5">
        <v>0.96553192892062101</v>
      </c>
      <c r="E6">
        <f t="shared" si="0"/>
        <v>0.47130119624667155</v>
      </c>
    </row>
    <row r="7" spans="1:6" x14ac:dyDescent="0.4">
      <c r="A7" s="4">
        <v>901.36461968865001</v>
      </c>
      <c r="B7" s="5">
        <v>0.90136461968865</v>
      </c>
      <c r="E7">
        <f t="shared" si="0"/>
        <v>0.38344240841788424</v>
      </c>
    </row>
    <row r="8" spans="1:6" x14ac:dyDescent="0.4">
      <c r="A8" s="4">
        <v>988.16066300556804</v>
      </c>
      <c r="B8" s="5">
        <v>0.98816066300556804</v>
      </c>
      <c r="E8">
        <f t="shared" si="0"/>
        <v>0.50522089797858694</v>
      </c>
    </row>
    <row r="9" spans="1:6" x14ac:dyDescent="0.4">
      <c r="A9" s="4">
        <v>980.845414027478</v>
      </c>
      <c r="B9" s="5">
        <v>0.98084541402747805</v>
      </c>
      <c r="E9">
        <f t="shared" si="0"/>
        <v>0.49408346486108479</v>
      </c>
    </row>
    <row r="10" spans="1:6" x14ac:dyDescent="0.4">
      <c r="A10" s="4">
        <v>983.96647514373603</v>
      </c>
      <c r="B10" s="5">
        <v>0.98396647514373603</v>
      </c>
      <c r="E10">
        <f t="shared" si="0"/>
        <v>0.49881502624668539</v>
      </c>
    </row>
    <row r="11" spans="1:6" x14ac:dyDescent="0.4">
      <c r="A11" s="4">
        <v>919.53469996826504</v>
      </c>
      <c r="B11" s="5">
        <v>0.91953469996826498</v>
      </c>
      <c r="E11">
        <f t="shared" si="0"/>
        <v>0.40710176956359639</v>
      </c>
    </row>
    <row r="12" spans="1:6" x14ac:dyDescent="0.4">
      <c r="A12" s="4">
        <v>999.06879454893703</v>
      </c>
      <c r="B12" s="5">
        <v>0.99906879454893704</v>
      </c>
      <c r="E12">
        <f t="shared" si="0"/>
        <v>0.52213740317944679</v>
      </c>
    </row>
    <row r="13" spans="1:6" x14ac:dyDescent="0.4">
      <c r="A13" s="4">
        <v>846.11473052412305</v>
      </c>
      <c r="B13" s="5">
        <v>0.846114730524123</v>
      </c>
      <c r="E13">
        <f t="shared" si="0"/>
        <v>0.31716582860341819</v>
      </c>
    </row>
    <row r="14" spans="1:6" x14ac:dyDescent="0.4">
      <c r="A14" s="4">
        <v>954.83812140291798</v>
      </c>
      <c r="B14" s="5">
        <v>0.95483812140291802</v>
      </c>
      <c r="E14">
        <f t="shared" si="0"/>
        <v>0.45581422165181573</v>
      </c>
    </row>
    <row r="15" spans="1:6" x14ac:dyDescent="0.4">
      <c r="A15" s="4">
        <v>821.05112139408095</v>
      </c>
      <c r="B15" s="5">
        <v>0.82105112139408098</v>
      </c>
      <c r="E15">
        <f t="shared" si="0"/>
        <v>0.28980723146840948</v>
      </c>
    </row>
    <row r="16" spans="1:6" x14ac:dyDescent="0.4">
      <c r="A16" s="4">
        <v>844.34311390952996</v>
      </c>
      <c r="B16" s="5">
        <v>0.84434311390952999</v>
      </c>
      <c r="E16">
        <f t="shared" si="0"/>
        <v>0.31517772744030031</v>
      </c>
    </row>
    <row r="17" spans="1:5" x14ac:dyDescent="0.4">
      <c r="A17" s="4">
        <v>881.20375577096399</v>
      </c>
      <c r="B17" s="5">
        <v>0.88120375577096399</v>
      </c>
      <c r="E17">
        <f t="shared" si="0"/>
        <v>0.35828418693332048</v>
      </c>
    </row>
    <row r="18" spans="1:5" x14ac:dyDescent="0.4">
      <c r="A18" s="4">
        <v>947.64187660580501</v>
      </c>
      <c r="B18" s="5">
        <v>0.94764187660580501</v>
      </c>
      <c r="E18">
        <f t="shared" si="0"/>
        <v>0.44558581268394332</v>
      </c>
    </row>
    <row r="19" spans="1:5" x14ac:dyDescent="0.4">
      <c r="A19" s="4">
        <v>911.43428726897605</v>
      </c>
      <c r="B19" s="5">
        <v>0.91143428726897602</v>
      </c>
      <c r="E19">
        <f t="shared" si="0"/>
        <v>0.39643748214020436</v>
      </c>
    </row>
    <row r="20" spans="1:5" x14ac:dyDescent="0.4">
      <c r="A20" s="4">
        <v>917.98247958410298</v>
      </c>
      <c r="B20" s="5">
        <v>0.91798247958410295</v>
      </c>
      <c r="E20">
        <f t="shared" si="0"/>
        <v>0.40504362352405721</v>
      </c>
    </row>
    <row r="21" spans="1:5" x14ac:dyDescent="0.4">
      <c r="A21" s="4">
        <v>968.18692548774095</v>
      </c>
      <c r="B21" s="5">
        <v>0.96818692548774099</v>
      </c>
      <c r="E21">
        <f t="shared" si="0"/>
        <v>0.47519981516599169</v>
      </c>
    </row>
    <row r="22" spans="1:5" x14ac:dyDescent="0.4">
      <c r="A22" s="4">
        <v>893.01957515450101</v>
      </c>
      <c r="B22" s="5">
        <v>0.89301957515450103</v>
      </c>
      <c r="E22">
        <f t="shared" si="0"/>
        <v>0.37289070572437211</v>
      </c>
    </row>
    <row r="23" spans="1:5" x14ac:dyDescent="0.4">
      <c r="A23" s="4">
        <v>824.690627053208</v>
      </c>
      <c r="B23" s="5">
        <v>0.82469062705320795</v>
      </c>
      <c r="E23">
        <f t="shared" si="0"/>
        <v>0.29367825993685204</v>
      </c>
    </row>
    <row r="24" spans="1:5" x14ac:dyDescent="0.4">
      <c r="A24" s="4">
        <v>915.02600659266102</v>
      </c>
      <c r="B24" s="5">
        <v>0.91502600659266098</v>
      </c>
      <c r="E24">
        <f t="shared" si="0"/>
        <v>0.40114273868476014</v>
      </c>
    </row>
    <row r="25" spans="1:5" x14ac:dyDescent="0.4">
      <c r="A25" s="4">
        <v>903.49803005686601</v>
      </c>
      <c r="B25" s="5">
        <v>0.90349803005686602</v>
      </c>
      <c r="E25">
        <f t="shared" si="0"/>
        <v>0.38617152950208922</v>
      </c>
    </row>
    <row r="26" spans="1:5" x14ac:dyDescent="0.4">
      <c r="A26" s="4">
        <v>898.27408176061795</v>
      </c>
      <c r="B26" s="5">
        <v>0.89827408176061796</v>
      </c>
      <c r="E26">
        <f t="shared" si="0"/>
        <v>0.37951175240481388</v>
      </c>
    </row>
    <row r="27" spans="1:5" x14ac:dyDescent="0.4">
      <c r="A27" s="4">
        <v>959.75424064601498</v>
      </c>
      <c r="B27" s="5">
        <v>0.959754240646015</v>
      </c>
      <c r="E27">
        <f t="shared" si="0"/>
        <v>0.46289100487759149</v>
      </c>
    </row>
    <row r="28" spans="1:5" x14ac:dyDescent="0.4">
      <c r="A28" s="4">
        <v>824.77708620604301</v>
      </c>
      <c r="B28" s="5">
        <v>0.82477708620604295</v>
      </c>
      <c r="E28">
        <f t="shared" si="0"/>
        <v>0.29377063579800772</v>
      </c>
    </row>
    <row r="29" spans="1:5" x14ac:dyDescent="0.4">
      <c r="A29" s="4">
        <v>1042.3807541077899</v>
      </c>
      <c r="B29" s="5">
        <v>1.0423807541077901</v>
      </c>
      <c r="E29">
        <f t="shared" si="0"/>
        <v>0.59303151724829228</v>
      </c>
    </row>
    <row r="30" spans="1:5" x14ac:dyDescent="0.4">
      <c r="A30" s="4">
        <v>988.16066300556804</v>
      </c>
      <c r="B30" s="5">
        <v>0.98816066300556804</v>
      </c>
      <c r="E30">
        <f t="shared" si="0"/>
        <v>0.50522089797858694</v>
      </c>
    </row>
    <row r="31" spans="1:5" x14ac:dyDescent="0.4">
      <c r="A31" s="4">
        <v>1002.20425353849</v>
      </c>
      <c r="B31" s="5">
        <v>1.0022042535384901</v>
      </c>
      <c r="E31">
        <f t="shared" si="0"/>
        <v>0.52706884664855314</v>
      </c>
    </row>
    <row r="32" spans="1:5" x14ac:dyDescent="0.4">
      <c r="A32" s="4">
        <v>917.36085602909702</v>
      </c>
      <c r="B32" s="5">
        <v>0.917360856029097</v>
      </c>
      <c r="E32">
        <f t="shared" si="0"/>
        <v>0.40422133921447478</v>
      </c>
    </row>
    <row r="33" spans="1:5" x14ac:dyDescent="0.4">
      <c r="A33" s="4">
        <v>964.12773309553904</v>
      </c>
      <c r="B33" s="5">
        <v>0.96412773309553901</v>
      </c>
      <c r="E33">
        <f t="shared" si="0"/>
        <v>0.46924791199333055</v>
      </c>
    </row>
    <row r="34" spans="1:5" x14ac:dyDescent="0.4">
      <c r="A34" s="4">
        <v>910.49498682644901</v>
      </c>
      <c r="B34" s="5">
        <v>0.91049498682644903</v>
      </c>
      <c r="E34">
        <f t="shared" si="0"/>
        <v>0.39521307041709475</v>
      </c>
    </row>
    <row r="35" spans="1:5" x14ac:dyDescent="0.4">
      <c r="A35" s="4">
        <v>876.41655387088497</v>
      </c>
      <c r="B35" s="5">
        <v>0.87641655387088502</v>
      </c>
      <c r="E35">
        <f t="shared" si="0"/>
        <v>0.35247663865953105</v>
      </c>
    </row>
    <row r="36" spans="1:5" x14ac:dyDescent="0.4">
      <c r="A36" s="4">
        <v>922.86313309925902</v>
      </c>
      <c r="B36" s="5">
        <v>0.92286313309925905</v>
      </c>
      <c r="E36">
        <f t="shared" si="0"/>
        <v>0.4115385406578278</v>
      </c>
    </row>
    <row r="37" spans="1:5" x14ac:dyDescent="0.4">
      <c r="A37" s="4">
        <v>889.09841645026404</v>
      </c>
      <c r="B37" s="5">
        <v>0.889098416450264</v>
      </c>
      <c r="E37">
        <f t="shared" si="0"/>
        <v>0.36800026593651614</v>
      </c>
    </row>
    <row r="38" spans="1:5" x14ac:dyDescent="0.4">
      <c r="A38" s="4">
        <v>876.17243802551002</v>
      </c>
      <c r="B38" s="5">
        <v>0.87617243802551004</v>
      </c>
      <c r="E38">
        <f t="shared" si="0"/>
        <v>0.35218218563633574</v>
      </c>
    </row>
    <row r="39" spans="1:5" x14ac:dyDescent="0.4">
      <c r="A39" s="4">
        <v>976.32771556964894</v>
      </c>
      <c r="B39" s="5">
        <v>0.97632771556964904</v>
      </c>
      <c r="E39">
        <f t="shared" si="0"/>
        <v>0.48728773063048392</v>
      </c>
    </row>
    <row r="40" spans="1:5" x14ac:dyDescent="0.4">
      <c r="A40" s="4">
        <v>902.31342481416903</v>
      </c>
      <c r="B40" s="5">
        <v>0.90231342481416899</v>
      </c>
      <c r="E40">
        <f t="shared" si="0"/>
        <v>0.38465455456529241</v>
      </c>
    </row>
    <row r="41" spans="1:5" x14ac:dyDescent="0.4">
      <c r="A41" s="4">
        <v>987.5832133358</v>
      </c>
      <c r="B41" s="5">
        <v>0.98758321333580001</v>
      </c>
      <c r="E41">
        <f t="shared" si="0"/>
        <v>0.50433571037260605</v>
      </c>
    </row>
    <row r="42" spans="1:5" x14ac:dyDescent="0.4">
      <c r="A42" s="4">
        <v>951.32176143076299</v>
      </c>
      <c r="B42" s="5">
        <v>0.95132176143076297</v>
      </c>
      <c r="E42">
        <f t="shared" si="0"/>
        <v>0.45079689523461852</v>
      </c>
    </row>
    <row r="43" spans="1:5" x14ac:dyDescent="0.4">
      <c r="A43" s="4">
        <v>888.53683832835304</v>
      </c>
      <c r="B43" s="5">
        <v>0.88853683832835295</v>
      </c>
      <c r="E43">
        <f t="shared" si="0"/>
        <v>0.36730339012602536</v>
      </c>
    </row>
    <row r="44" spans="1:5" x14ac:dyDescent="0.4">
      <c r="A44" s="4">
        <v>975.88940905347704</v>
      </c>
      <c r="B44" s="5">
        <v>0.97588940905347699</v>
      </c>
      <c r="E44">
        <f t="shared" si="0"/>
        <v>0.48663174540761744</v>
      </c>
    </row>
    <row r="45" spans="1:5" x14ac:dyDescent="0.4">
      <c r="A45" s="4">
        <v>1008.72872035719</v>
      </c>
      <c r="B45" s="5">
        <v>1.00872872035719</v>
      </c>
      <c r="E45">
        <f t="shared" si="0"/>
        <v>0.53742984554063788</v>
      </c>
    </row>
    <row r="46" spans="1:5" x14ac:dyDescent="0.4">
      <c r="A46" s="4">
        <v>929.33079968741595</v>
      </c>
      <c r="B46" s="5">
        <v>0.92933079968741605</v>
      </c>
      <c r="E46">
        <f t="shared" si="0"/>
        <v>0.42025183106675157</v>
      </c>
    </row>
    <row r="47" spans="1:5" x14ac:dyDescent="0.4">
      <c r="A47" s="4">
        <v>957.67169644232399</v>
      </c>
      <c r="B47" s="5">
        <v>0.95767169644232397</v>
      </c>
      <c r="E47">
        <f t="shared" si="0"/>
        <v>0.45988429530353436</v>
      </c>
    </row>
    <row r="48" spans="1:5" x14ac:dyDescent="0.4">
      <c r="A48" s="4">
        <v>970.90810645846</v>
      </c>
      <c r="B48" s="5">
        <v>0.97090810645846004</v>
      </c>
      <c r="E48">
        <f t="shared" si="0"/>
        <v>0.47921786929858667</v>
      </c>
    </row>
    <row r="49" spans="1:5" x14ac:dyDescent="0.4">
      <c r="A49" s="4">
        <v>953.717287442925</v>
      </c>
      <c r="B49" s="5">
        <v>0.95371728744292505</v>
      </c>
      <c r="E49">
        <f t="shared" si="0"/>
        <v>0.45421093653008565</v>
      </c>
    </row>
    <row r="50" spans="1:5" x14ac:dyDescent="0.4">
      <c r="A50" s="4">
        <v>936.66773566453799</v>
      </c>
      <c r="B50" s="5">
        <v>0.93666773566453798</v>
      </c>
      <c r="E50">
        <f t="shared" si="0"/>
        <v>0.43028410657188149</v>
      </c>
    </row>
    <row r="51" spans="1:5" x14ac:dyDescent="0.4">
      <c r="A51" s="4">
        <v>924.56141884591204</v>
      </c>
      <c r="B51" s="5">
        <v>0.92456141884591203</v>
      </c>
      <c r="E51">
        <f t="shared" si="0"/>
        <v>0.41381470803589326</v>
      </c>
    </row>
    <row r="52" spans="1:5" x14ac:dyDescent="0.4">
      <c r="A52" s="4">
        <v>915.10393088546505</v>
      </c>
      <c r="B52" s="5">
        <v>0.91510393088546504</v>
      </c>
      <c r="E52">
        <f t="shared" si="0"/>
        <v>0.40124523225137576</v>
      </c>
    </row>
    <row r="53" spans="1:5" x14ac:dyDescent="0.4">
      <c r="A53" s="4">
        <v>977.86024123742595</v>
      </c>
      <c r="B53" s="5">
        <v>0.97786024123742599</v>
      </c>
      <c r="E53">
        <f t="shared" si="0"/>
        <v>0.48958599718398621</v>
      </c>
    </row>
    <row r="54" spans="1:5" x14ac:dyDescent="0.4">
      <c r="A54" s="4">
        <v>1040.66918230838</v>
      </c>
      <c r="B54" s="5">
        <v>1.04066918230838</v>
      </c>
      <c r="E54">
        <f t="shared" si="0"/>
        <v>0.59011506769780808</v>
      </c>
    </row>
    <row r="55" spans="1:5" x14ac:dyDescent="0.4">
      <c r="A55" s="4">
        <v>974.646470174569</v>
      </c>
      <c r="B55" s="5">
        <v>0.97464647017456896</v>
      </c>
      <c r="E55">
        <f t="shared" si="0"/>
        <v>0.48477472103321834</v>
      </c>
    </row>
    <row r="56" spans="1:5" x14ac:dyDescent="0.4">
      <c r="A56" s="4">
        <v>822.35279391465599</v>
      </c>
      <c r="B56" s="5">
        <v>0.82235279391465599</v>
      </c>
      <c r="E56">
        <f t="shared" si="0"/>
        <v>0.29118777577028637</v>
      </c>
    </row>
    <row r="57" spans="1:5" x14ac:dyDescent="0.4">
      <c r="A57" s="4">
        <v>965.67962022992401</v>
      </c>
      <c r="B57" s="5">
        <v>0.96567962022992404</v>
      </c>
      <c r="E57">
        <f t="shared" si="0"/>
        <v>0.47151750521553187</v>
      </c>
    </row>
    <row r="58" spans="1:5" x14ac:dyDescent="0.4">
      <c r="A58" s="4">
        <v>837.55976951919104</v>
      </c>
      <c r="B58" s="5">
        <v>0.83755976951919098</v>
      </c>
      <c r="E58">
        <f t="shared" si="0"/>
        <v>0.30764229921664366</v>
      </c>
    </row>
    <row r="59" spans="1:5" x14ac:dyDescent="0.4">
      <c r="A59" s="4">
        <v>943.34313278534796</v>
      </c>
      <c r="B59" s="5">
        <v>0.94334313278534798</v>
      </c>
      <c r="E59">
        <f t="shared" si="0"/>
        <v>0.43954940768064937</v>
      </c>
    </row>
    <row r="60" spans="1:5" x14ac:dyDescent="0.4">
      <c r="A60" s="4">
        <v>997.28289201887299</v>
      </c>
      <c r="B60" s="5">
        <v>0.99728289201887299</v>
      </c>
      <c r="E60">
        <f t="shared" si="0"/>
        <v>0.51934233853889444</v>
      </c>
    </row>
    <row r="61" spans="1:5" x14ac:dyDescent="0.4">
      <c r="A61" s="4">
        <v>859.24394408419198</v>
      </c>
      <c r="B61" s="5">
        <v>0.85924394408419202</v>
      </c>
      <c r="E61">
        <f t="shared" si="0"/>
        <v>0.3321605585301412</v>
      </c>
    </row>
    <row r="62" spans="1:5" x14ac:dyDescent="0.4">
      <c r="A62" s="4">
        <v>979.17192558458896</v>
      </c>
      <c r="B62" s="5">
        <v>0.97917192558458899</v>
      </c>
      <c r="E62">
        <f t="shared" si="0"/>
        <v>0.49155880697534882</v>
      </c>
    </row>
    <row r="63" spans="1:5" x14ac:dyDescent="0.4">
      <c r="A63" s="4">
        <v>795.73577283024804</v>
      </c>
      <c r="B63" s="5">
        <v>0.79573577283024799</v>
      </c>
      <c r="E63">
        <f t="shared" si="0"/>
        <v>0.26381851401460032</v>
      </c>
    </row>
    <row r="64" spans="1:5" x14ac:dyDescent="0.4">
      <c r="A64" s="4">
        <v>844.17419460926806</v>
      </c>
      <c r="B64" s="5">
        <v>0.84417419460926801</v>
      </c>
      <c r="E64">
        <f t="shared" si="0"/>
        <v>0.31498860189443478</v>
      </c>
    </row>
    <row r="65" spans="1:5" x14ac:dyDescent="0.4">
      <c r="A65" s="4">
        <v>806.32884006138397</v>
      </c>
      <c r="B65" s="5">
        <v>0.80632884006138394</v>
      </c>
      <c r="E65">
        <f t="shared" si="0"/>
        <v>0.27449548343148389</v>
      </c>
    </row>
    <row r="66" spans="1:5" x14ac:dyDescent="0.4">
      <c r="A66" s="4">
        <v>885.48205683914296</v>
      </c>
      <c r="B66" s="5">
        <v>0.88548205683914305</v>
      </c>
      <c r="E66">
        <f t="shared" si="0"/>
        <v>0.36352804249187887</v>
      </c>
    </row>
    <row r="67" spans="1:5" x14ac:dyDescent="0.4">
      <c r="A67" s="4">
        <v>1028.88569172445</v>
      </c>
      <c r="B67" s="5">
        <v>1.02888569172445</v>
      </c>
      <c r="E67">
        <f t="shared" ref="E67:E84" si="1">4/3*PI()*((B67/2)^3)</f>
        <v>0.57029557973952993</v>
      </c>
    </row>
    <row r="68" spans="1:5" x14ac:dyDescent="0.4">
      <c r="A68" s="4">
        <v>879.25956420048794</v>
      </c>
      <c r="B68" s="5">
        <v>0.87925956420048801</v>
      </c>
      <c r="E68">
        <f t="shared" si="1"/>
        <v>0.35591797805457004</v>
      </c>
    </row>
    <row r="69" spans="1:5" x14ac:dyDescent="0.4">
      <c r="A69" s="4">
        <v>914.94807566320105</v>
      </c>
      <c r="B69" s="5">
        <v>0.91494807566320102</v>
      </c>
      <c r="E69">
        <f t="shared" si="1"/>
        <v>0.40104025384657233</v>
      </c>
    </row>
    <row r="70" spans="1:5" x14ac:dyDescent="0.4">
      <c r="A70" s="4">
        <v>858.57979407648497</v>
      </c>
      <c r="B70" s="5">
        <v>0.85857979407648499</v>
      </c>
      <c r="E70">
        <f t="shared" si="1"/>
        <v>0.33139092622458055</v>
      </c>
    </row>
    <row r="71" spans="1:5" x14ac:dyDescent="0.4">
      <c r="A71" s="4">
        <v>952.07101078801099</v>
      </c>
      <c r="B71" s="5">
        <v>0.95207101078801104</v>
      </c>
      <c r="E71">
        <f t="shared" si="1"/>
        <v>0.45186286066067127</v>
      </c>
    </row>
    <row r="72" spans="1:5" x14ac:dyDescent="0.4">
      <c r="A72" s="4">
        <v>931.247026720402</v>
      </c>
      <c r="B72" s="5">
        <v>0.93124702672040205</v>
      </c>
      <c r="E72">
        <f t="shared" si="1"/>
        <v>0.4228568008123299</v>
      </c>
    </row>
    <row r="73" spans="1:5" x14ac:dyDescent="0.4">
      <c r="A73" s="4">
        <v>1034.5530031307901</v>
      </c>
      <c r="B73" s="5">
        <v>1.0345530031307899</v>
      </c>
      <c r="E73">
        <f t="shared" si="1"/>
        <v>0.57977149559111463</v>
      </c>
    </row>
    <row r="74" spans="1:5" x14ac:dyDescent="0.4">
      <c r="A74" s="4">
        <v>946.81381427642896</v>
      </c>
      <c r="B74" s="5">
        <v>0.94681381427642897</v>
      </c>
      <c r="E74">
        <f t="shared" si="1"/>
        <v>0.44441875628150818</v>
      </c>
    </row>
    <row r="75" spans="1:5" x14ac:dyDescent="0.4">
      <c r="A75" s="4">
        <v>853.91628058834795</v>
      </c>
      <c r="B75" s="5">
        <v>0.85391628058834801</v>
      </c>
      <c r="E75">
        <f t="shared" si="1"/>
        <v>0.32602019565587481</v>
      </c>
    </row>
    <row r="76" spans="1:5" x14ac:dyDescent="0.4">
      <c r="A76" s="4">
        <v>824.34469976154003</v>
      </c>
      <c r="B76" s="5">
        <v>0.82434469976154001</v>
      </c>
      <c r="E76">
        <f t="shared" si="1"/>
        <v>0.29330885334765577</v>
      </c>
    </row>
    <row r="77" spans="1:5" x14ac:dyDescent="0.4">
      <c r="A77" s="4">
        <v>773.19321520859796</v>
      </c>
      <c r="B77" s="5">
        <v>0.77319321520859796</v>
      </c>
      <c r="E77">
        <f t="shared" si="1"/>
        <v>0.2420263914269557</v>
      </c>
    </row>
    <row r="78" spans="1:5" x14ac:dyDescent="0.4">
      <c r="A78" s="4">
        <v>995.56541159619803</v>
      </c>
      <c r="B78" s="5">
        <v>0.99556541159619805</v>
      </c>
      <c r="E78">
        <f t="shared" si="1"/>
        <v>0.51666378537226865</v>
      </c>
    </row>
    <row r="79" spans="1:5" x14ac:dyDescent="0.4">
      <c r="A79" s="4">
        <v>950.57192150860203</v>
      </c>
      <c r="B79" s="5">
        <v>0.95057192150860204</v>
      </c>
      <c r="E79">
        <f t="shared" si="1"/>
        <v>0.44973176934995629</v>
      </c>
    </row>
    <row r="80" spans="1:5" x14ac:dyDescent="0.4">
      <c r="A80" s="4">
        <v>870.78457542713204</v>
      </c>
      <c r="B80" s="5">
        <v>0.87078457542713195</v>
      </c>
      <c r="E80">
        <f t="shared" si="1"/>
        <v>0.34572501576448189</v>
      </c>
    </row>
    <row r="81" spans="1:5" x14ac:dyDescent="0.4">
      <c r="A81" s="4">
        <v>876.98589325412797</v>
      </c>
      <c r="B81" s="5">
        <v>0.87698589325412801</v>
      </c>
      <c r="E81">
        <f t="shared" si="1"/>
        <v>0.35316401462738944</v>
      </c>
    </row>
    <row r="82" spans="1:5" x14ac:dyDescent="0.4">
      <c r="A82" s="4">
        <v>810.82636177650897</v>
      </c>
      <c r="B82" s="5">
        <v>0.81082636177650902</v>
      </c>
      <c r="E82">
        <f t="shared" si="1"/>
        <v>0.27911437405817324</v>
      </c>
    </row>
    <row r="83" spans="1:5" x14ac:dyDescent="0.4">
      <c r="A83" s="4">
        <v>909.47631661389005</v>
      </c>
      <c r="B83" s="5">
        <v>0.90947631661388995</v>
      </c>
      <c r="E83">
        <f t="shared" si="1"/>
        <v>0.39388804985299797</v>
      </c>
    </row>
    <row r="84" spans="1:5" x14ac:dyDescent="0.4">
      <c r="A84" s="4">
        <v>859.907581135496</v>
      </c>
      <c r="B84" s="5">
        <v>0.85990758113549604</v>
      </c>
      <c r="E84">
        <f t="shared" si="1"/>
        <v>0.33293078572072565</v>
      </c>
    </row>
    <row r="85" spans="1:5" x14ac:dyDescent="0.4">
      <c r="A85" s="5"/>
      <c r="B85" s="5"/>
    </row>
    <row r="86" spans="1:5" x14ac:dyDescent="0.4">
      <c r="A86" s="5"/>
      <c r="B86" s="5"/>
    </row>
    <row r="87" spans="1:5" x14ac:dyDescent="0.4">
      <c r="A87" s="5"/>
      <c r="B87" s="5"/>
    </row>
    <row r="88" spans="1:5" x14ac:dyDescent="0.4">
      <c r="A88" s="13" t="s">
        <v>24</v>
      </c>
    </row>
    <row r="89" spans="1:5" x14ac:dyDescent="0.4">
      <c r="A89" s="3">
        <f>AVERAGE(A2:A84)</f>
        <v>920.94658434023415</v>
      </c>
      <c r="B89" s="3">
        <f t="shared" ref="B89:E89" si="2">AVERAGE(B2:B84)</f>
        <v>0.92094658434023502</v>
      </c>
      <c r="C89" s="3"/>
      <c r="D89" s="3"/>
      <c r="E89" s="3">
        <f t="shared" si="2"/>
        <v>0.41459363716858699</v>
      </c>
    </row>
    <row r="91" spans="1:5" x14ac:dyDescent="0.4">
      <c r="A91" s="13" t="s">
        <v>32</v>
      </c>
    </row>
    <row r="92" spans="1:5" x14ac:dyDescent="0.4">
      <c r="A92" s="3">
        <f>_xlfn.STDEV.P(A2:A84)</f>
        <v>62.461576632873594</v>
      </c>
      <c r="B92" s="3">
        <f t="shared" ref="B92:E92" si="3">_xlfn.STDEV.P(B2:B84)</f>
        <v>6.2461576632873585E-2</v>
      </c>
      <c r="C92" s="3"/>
      <c r="D92" s="3"/>
      <c r="E92" s="3">
        <f t="shared" si="3"/>
        <v>8.2411296207872131E-2</v>
      </c>
    </row>
    <row r="93" spans="1:5" x14ac:dyDescent="0.4">
      <c r="A93" s="5"/>
      <c r="B93" s="5"/>
    </row>
    <row r="94" spans="1:5" x14ac:dyDescent="0.4">
      <c r="A94" s="5"/>
      <c r="B94" s="5"/>
    </row>
    <row r="95" spans="1:5" x14ac:dyDescent="0.4">
      <c r="A95" s="5"/>
      <c r="B95" s="5"/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05854-F8A6-A14B-87EB-0CA4A2B48A1D}">
  <dimension ref="A1:F40"/>
  <sheetViews>
    <sheetView topLeftCell="A30" workbookViewId="0">
      <selection activeCell="G48" sqref="G48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853.91628058834795</v>
      </c>
      <c r="B2" s="5">
        <v>0.85391628058834801</v>
      </c>
      <c r="E2">
        <f>4/3*PI()*((B2/2)^3)</f>
        <v>0.32602019565587481</v>
      </c>
    </row>
    <row r="3" spans="1:6" x14ac:dyDescent="0.4">
      <c r="A3" s="4">
        <v>864.45629447402496</v>
      </c>
      <c r="B3" s="5">
        <v>0.86445629447402506</v>
      </c>
      <c r="E3">
        <f t="shared" ref="E3:E33" si="0">4/3*PI()*((B3/2)^3)</f>
        <v>0.33824216473727875</v>
      </c>
    </row>
    <row r="4" spans="1:6" x14ac:dyDescent="0.4">
      <c r="A4" s="4">
        <v>793.58222145845195</v>
      </c>
      <c r="B4" s="5">
        <v>0.79358222145845203</v>
      </c>
      <c r="E4">
        <f t="shared" si="0"/>
        <v>0.26168233822534487</v>
      </c>
    </row>
    <row r="5" spans="1:6" x14ac:dyDescent="0.4">
      <c r="A5" s="4">
        <v>875.03233027124304</v>
      </c>
      <c r="B5" s="5">
        <v>0.87503233027124305</v>
      </c>
      <c r="E5">
        <f t="shared" si="0"/>
        <v>0.35080915664089379</v>
      </c>
    </row>
    <row r="6" spans="1:6" x14ac:dyDescent="0.4">
      <c r="A6" s="4">
        <v>855.08454341631204</v>
      </c>
      <c r="B6" s="5">
        <v>0.85508454341631202</v>
      </c>
      <c r="E6">
        <f t="shared" si="0"/>
        <v>0.32736013474298475</v>
      </c>
    </row>
    <row r="7" spans="1:6" x14ac:dyDescent="0.4">
      <c r="A7" s="4">
        <v>823.39265033922402</v>
      </c>
      <c r="B7" s="5">
        <v>0.82339265033922404</v>
      </c>
      <c r="E7">
        <f t="shared" si="0"/>
        <v>0.29229378473203699</v>
      </c>
    </row>
    <row r="8" spans="1:6" x14ac:dyDescent="0.4">
      <c r="A8" s="4">
        <v>792.50325124981202</v>
      </c>
      <c r="B8" s="5">
        <v>0.79250325124981202</v>
      </c>
      <c r="E8">
        <f t="shared" si="0"/>
        <v>0.26061642320780903</v>
      </c>
    </row>
    <row r="9" spans="1:6" x14ac:dyDescent="0.4">
      <c r="A9" s="4">
        <v>869.06325063158795</v>
      </c>
      <c r="B9" s="5">
        <v>0.86906325063158796</v>
      </c>
      <c r="E9">
        <f t="shared" si="0"/>
        <v>0.34367882847845305</v>
      </c>
    </row>
    <row r="10" spans="1:6" x14ac:dyDescent="0.4">
      <c r="A10" s="4">
        <v>906.41343702417896</v>
      </c>
      <c r="B10" s="5">
        <v>0.90641343702417898</v>
      </c>
      <c r="E10">
        <f t="shared" si="0"/>
        <v>0.38992189946645883</v>
      </c>
    </row>
    <row r="11" spans="1:6" x14ac:dyDescent="0.4">
      <c r="A11" s="4">
        <v>832.94978368248303</v>
      </c>
      <c r="B11" s="5">
        <v>0.83294978368248296</v>
      </c>
      <c r="E11">
        <f t="shared" si="0"/>
        <v>0.3025903554651308</v>
      </c>
    </row>
    <row r="12" spans="1:6" x14ac:dyDescent="0.4">
      <c r="A12" s="4">
        <v>883.06292275836995</v>
      </c>
      <c r="B12" s="5">
        <v>0.88306292275836995</v>
      </c>
      <c r="E12">
        <f t="shared" si="0"/>
        <v>0.3605567027212464</v>
      </c>
    </row>
    <row r="13" spans="1:6" x14ac:dyDescent="0.4">
      <c r="A13" s="4">
        <v>887.01076263217499</v>
      </c>
      <c r="B13" s="5">
        <v>0.88701076263217504</v>
      </c>
      <c r="E13">
        <f t="shared" si="0"/>
        <v>0.36541409106666317</v>
      </c>
    </row>
    <row r="14" spans="1:6" x14ac:dyDescent="0.4">
      <c r="A14" s="4">
        <v>867.25629361438303</v>
      </c>
      <c r="B14" s="5">
        <v>0.86725629361438294</v>
      </c>
      <c r="E14">
        <f t="shared" si="0"/>
        <v>0.34153955073970482</v>
      </c>
    </row>
    <row r="15" spans="1:6" x14ac:dyDescent="0.4">
      <c r="A15" s="4">
        <v>894.93387440410697</v>
      </c>
      <c r="B15" s="5">
        <v>0.89493387440410699</v>
      </c>
      <c r="E15">
        <f t="shared" si="0"/>
        <v>0.37529386356116462</v>
      </c>
    </row>
    <row r="16" spans="1:6" x14ac:dyDescent="0.4">
      <c r="A16" s="4">
        <v>891.98094769708996</v>
      </c>
      <c r="B16" s="5">
        <v>0.89198094769709002</v>
      </c>
      <c r="E16">
        <f t="shared" si="0"/>
        <v>0.37159114544275534</v>
      </c>
    </row>
    <row r="17" spans="1:5" x14ac:dyDescent="0.4">
      <c r="A17" s="4">
        <v>820.52987420067404</v>
      </c>
      <c r="B17" s="5">
        <v>0.82052987420067403</v>
      </c>
      <c r="E17">
        <f t="shared" si="0"/>
        <v>0.28925562638321589</v>
      </c>
    </row>
    <row r="18" spans="1:5" x14ac:dyDescent="0.4">
      <c r="A18" s="4">
        <v>874.62478876049101</v>
      </c>
      <c r="B18" s="5">
        <v>0.87462478876049099</v>
      </c>
      <c r="E18">
        <f t="shared" si="0"/>
        <v>0.35031922257133236</v>
      </c>
    </row>
    <row r="19" spans="1:5" x14ac:dyDescent="0.4">
      <c r="A19" s="4">
        <v>912.91953646021796</v>
      </c>
      <c r="B19" s="5">
        <v>0.91291953646021795</v>
      </c>
      <c r="E19">
        <f t="shared" si="0"/>
        <v>0.39837871417138543</v>
      </c>
    </row>
    <row r="20" spans="1:5" x14ac:dyDescent="0.4">
      <c r="A20" s="4">
        <v>807.74252309298197</v>
      </c>
      <c r="B20" s="5">
        <v>0.807742523092982</v>
      </c>
      <c r="E20">
        <f t="shared" si="0"/>
        <v>0.27594178050227142</v>
      </c>
    </row>
    <row r="21" spans="1:5" x14ac:dyDescent="0.4">
      <c r="A21" s="4">
        <v>846.36751588967695</v>
      </c>
      <c r="B21" s="5">
        <v>0.84636751588967696</v>
      </c>
      <c r="E21">
        <f t="shared" si="0"/>
        <v>0.31745018307383305</v>
      </c>
    </row>
    <row r="22" spans="1:5" x14ac:dyDescent="0.4">
      <c r="A22" s="4">
        <v>867.667296098767</v>
      </c>
      <c r="B22" s="5">
        <v>0.86766729609876703</v>
      </c>
      <c r="E22">
        <f t="shared" si="0"/>
        <v>0.34202535916809335</v>
      </c>
    </row>
    <row r="23" spans="1:5" x14ac:dyDescent="0.4">
      <c r="A23" s="4">
        <v>871.43942385615696</v>
      </c>
      <c r="B23" s="5">
        <v>0.87143942385615702</v>
      </c>
      <c r="E23">
        <f t="shared" si="0"/>
        <v>0.34650558005633664</v>
      </c>
    </row>
    <row r="24" spans="1:5" x14ac:dyDescent="0.4">
      <c r="A24" s="4">
        <v>863.79615211392399</v>
      </c>
      <c r="B24" s="5">
        <v>0.86379615211392402</v>
      </c>
      <c r="E24">
        <f t="shared" si="0"/>
        <v>0.33746786008428808</v>
      </c>
    </row>
    <row r="25" spans="1:5" x14ac:dyDescent="0.4">
      <c r="A25" s="4">
        <v>1175.8483230988099</v>
      </c>
      <c r="B25" s="5">
        <v>1.1758483230988099</v>
      </c>
      <c r="E25">
        <f t="shared" si="0"/>
        <v>0.85124100296833682</v>
      </c>
    </row>
    <row r="26" spans="1:5" x14ac:dyDescent="0.4">
      <c r="A26" s="4">
        <v>855.08454341631204</v>
      </c>
      <c r="B26" s="5">
        <v>0.85508454341631202</v>
      </c>
      <c r="E26">
        <f t="shared" si="0"/>
        <v>0.32736013474298475</v>
      </c>
    </row>
    <row r="27" spans="1:5" x14ac:dyDescent="0.4">
      <c r="A27" s="4">
        <v>852.83003212792096</v>
      </c>
      <c r="B27" s="5">
        <v>0.85283003212792097</v>
      </c>
      <c r="E27">
        <f t="shared" si="0"/>
        <v>0.32477760791454335</v>
      </c>
    </row>
    <row r="28" spans="1:5" x14ac:dyDescent="0.4">
      <c r="A28" s="4">
        <v>861.56443735605103</v>
      </c>
      <c r="B28" s="5">
        <v>0.86156443735605104</v>
      </c>
      <c r="E28">
        <f t="shared" si="0"/>
        <v>0.33485895330888793</v>
      </c>
    </row>
    <row r="29" spans="1:5" x14ac:dyDescent="0.4">
      <c r="A29" s="4">
        <v>811.70530660018801</v>
      </c>
      <c r="B29" s="5">
        <v>0.81170530660018803</v>
      </c>
      <c r="E29">
        <f t="shared" si="0"/>
        <v>0.2800230476468602</v>
      </c>
    </row>
    <row r="30" spans="1:5" x14ac:dyDescent="0.4">
      <c r="A30" s="4">
        <v>835.17258291071198</v>
      </c>
      <c r="B30" s="5">
        <v>0.83517258291071195</v>
      </c>
      <c r="E30">
        <f t="shared" si="0"/>
        <v>0.30501929213283607</v>
      </c>
    </row>
    <row r="31" spans="1:5" x14ac:dyDescent="0.4">
      <c r="A31" s="4">
        <v>833.80540772285099</v>
      </c>
      <c r="B31" s="5">
        <v>0.83380540772285106</v>
      </c>
      <c r="E31">
        <f t="shared" si="0"/>
        <v>0.30352379573976263</v>
      </c>
    </row>
    <row r="32" spans="1:5" x14ac:dyDescent="0.4">
      <c r="A32" s="4">
        <v>1063.9117065479099</v>
      </c>
      <c r="B32" s="5">
        <v>1.06391170654791</v>
      </c>
      <c r="E32">
        <f t="shared" si="0"/>
        <v>0.63054398201346529</v>
      </c>
    </row>
    <row r="33" spans="1:5" x14ac:dyDescent="0.4">
      <c r="A33" s="4">
        <v>856.75072688141495</v>
      </c>
      <c r="B33" s="5">
        <v>0.85675072688141496</v>
      </c>
      <c r="E33">
        <f t="shared" si="0"/>
        <v>0.3292775085208629</v>
      </c>
    </row>
    <row r="36" spans="1:5" x14ac:dyDescent="0.4">
      <c r="A36" s="13" t="s">
        <v>24</v>
      </c>
    </row>
    <row r="37" spans="1:5" x14ac:dyDescent="0.4">
      <c r="A37" s="3">
        <f>AVERAGE(A2:A33)</f>
        <v>871.94996941802663</v>
      </c>
      <c r="B37" s="3">
        <f t="shared" ref="B37" si="1">AVERAGE(B2:B33)</f>
        <v>0.8719499694180266</v>
      </c>
      <c r="C37" s="3"/>
      <c r="D37" s="3"/>
      <c r="E37" s="3">
        <f>AVERAGE(E2:E33)</f>
        <v>0.35473688393384678</v>
      </c>
    </row>
    <row r="39" spans="1:5" x14ac:dyDescent="0.4">
      <c r="A39" s="13" t="s">
        <v>32</v>
      </c>
    </row>
    <row r="40" spans="1:5" x14ac:dyDescent="0.4">
      <c r="A40" s="3">
        <f>_xlfn.STDEV.P(A2:A33)</f>
        <v>71.878062496406869</v>
      </c>
      <c r="B40" s="3">
        <f t="shared" ref="B40:E40" si="2">_xlfn.STDEV.P(B2:B33)</f>
        <v>7.187806249640688E-2</v>
      </c>
      <c r="C40" s="3"/>
      <c r="D40" s="3"/>
      <c r="E40" s="3">
        <f t="shared" si="2"/>
        <v>0.10878279446585144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EE459-B64F-B34B-B0B2-D98761BAE495}">
  <dimension ref="A1:F27"/>
  <sheetViews>
    <sheetView topLeftCell="A13" workbookViewId="0">
      <selection activeCell="G31" sqref="G31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1322.6550062539</v>
      </c>
      <c r="B2">
        <f t="shared" ref="B2:B19" si="0">A2*0.001</f>
        <v>1.3226550062539</v>
      </c>
      <c r="E2">
        <f>4/3*PI()*((B2/2)^3)</f>
        <v>1.2115416884141657</v>
      </c>
    </row>
    <row r="3" spans="1:6" x14ac:dyDescent="0.4">
      <c r="A3" s="4">
        <v>1308.72651429598</v>
      </c>
      <c r="B3">
        <f t="shared" si="0"/>
        <v>1.3087265142959801</v>
      </c>
      <c r="E3">
        <f t="shared" ref="E3:E19" si="1">4/3*PI()*((B3/2)^3)</f>
        <v>1.1736681675720808</v>
      </c>
    </row>
    <row r="4" spans="1:6" x14ac:dyDescent="0.4">
      <c r="A4" s="4">
        <v>1283.47433690292</v>
      </c>
      <c r="B4">
        <f t="shared" si="0"/>
        <v>1.28347433690292</v>
      </c>
      <c r="E4">
        <f t="shared" si="1"/>
        <v>1.1070320397191979</v>
      </c>
    </row>
    <row r="5" spans="1:6" x14ac:dyDescent="0.4">
      <c r="A5" s="4">
        <v>1161.08021958168</v>
      </c>
      <c r="B5">
        <f t="shared" si="0"/>
        <v>1.1610802195816801</v>
      </c>
      <c r="E5">
        <f t="shared" si="1"/>
        <v>0.81956858202782479</v>
      </c>
    </row>
    <row r="6" spans="1:6" x14ac:dyDescent="0.4">
      <c r="A6" s="4">
        <v>1101.84045580718</v>
      </c>
      <c r="B6">
        <f t="shared" si="0"/>
        <v>1.1018404558071799</v>
      </c>
      <c r="E6">
        <f t="shared" si="1"/>
        <v>0.70041391365908778</v>
      </c>
    </row>
    <row r="7" spans="1:6" x14ac:dyDescent="0.4">
      <c r="A7" s="4">
        <v>1282.5851192768801</v>
      </c>
      <c r="B7">
        <f t="shared" si="0"/>
        <v>1.28258511927688</v>
      </c>
      <c r="E7">
        <f t="shared" si="1"/>
        <v>1.1047327092439414</v>
      </c>
    </row>
    <row r="8" spans="1:6" x14ac:dyDescent="0.4">
      <c r="A8" s="4">
        <v>1169.9512620472201</v>
      </c>
      <c r="B8">
        <f t="shared" si="0"/>
        <v>1.1699512620472201</v>
      </c>
      <c r="E8">
        <f t="shared" si="1"/>
        <v>0.83849781072679097</v>
      </c>
    </row>
    <row r="9" spans="1:6" x14ac:dyDescent="0.4">
      <c r="A9" s="4">
        <v>1238.1162649089699</v>
      </c>
      <c r="B9">
        <f t="shared" si="0"/>
        <v>1.2381162649089699</v>
      </c>
      <c r="E9">
        <f t="shared" si="1"/>
        <v>0.99376319677320035</v>
      </c>
    </row>
    <row r="10" spans="1:6" x14ac:dyDescent="0.4">
      <c r="A10" s="4">
        <v>1241.9689454116799</v>
      </c>
      <c r="B10">
        <f t="shared" si="0"/>
        <v>1.24196894541168</v>
      </c>
      <c r="E10">
        <f t="shared" si="1"/>
        <v>1.0030690550702412</v>
      </c>
    </row>
    <row r="11" spans="1:6" x14ac:dyDescent="0.4">
      <c r="A11" s="4">
        <v>1275.72856192571</v>
      </c>
      <c r="B11">
        <f t="shared" si="0"/>
        <v>1.2757285619257099</v>
      </c>
      <c r="E11">
        <f t="shared" si="1"/>
        <v>1.0871099209010271</v>
      </c>
    </row>
    <row r="12" spans="1:6" x14ac:dyDescent="0.4">
      <c r="A12" s="4">
        <v>1271.02477981319</v>
      </c>
      <c r="B12">
        <f t="shared" si="0"/>
        <v>1.27102477981319</v>
      </c>
      <c r="E12">
        <f t="shared" si="1"/>
        <v>1.0751292443020719</v>
      </c>
    </row>
    <row r="13" spans="1:6" x14ac:dyDescent="0.4">
      <c r="A13" s="4">
        <v>1324.7558708049201</v>
      </c>
      <c r="B13">
        <f t="shared" si="0"/>
        <v>1.3247558708049201</v>
      </c>
      <c r="E13">
        <f t="shared" si="1"/>
        <v>1.2173239898445982</v>
      </c>
    </row>
    <row r="14" spans="1:6" x14ac:dyDescent="0.4">
      <c r="A14" s="4">
        <v>1245.58074446316</v>
      </c>
      <c r="B14">
        <f t="shared" si="0"/>
        <v>1.2455807444631601</v>
      </c>
      <c r="E14">
        <f t="shared" si="1"/>
        <v>1.0118456751665357</v>
      </c>
    </row>
    <row r="15" spans="1:6" x14ac:dyDescent="0.4">
      <c r="A15" s="4">
        <v>1163.9630666891301</v>
      </c>
      <c r="B15">
        <f t="shared" si="0"/>
        <v>1.1639630666891301</v>
      </c>
      <c r="E15">
        <f t="shared" si="1"/>
        <v>0.82568847467258355</v>
      </c>
    </row>
    <row r="16" spans="1:6" x14ac:dyDescent="0.4">
      <c r="A16" s="4">
        <v>1271.69781389786</v>
      </c>
      <c r="B16">
        <f t="shared" si="0"/>
        <v>1.2716978138978601</v>
      </c>
      <c r="E16">
        <f t="shared" si="1"/>
        <v>1.0768380587953268</v>
      </c>
    </row>
    <row r="17" spans="1:5" x14ac:dyDescent="0.4">
      <c r="A17" s="4">
        <v>1040.73769922469</v>
      </c>
      <c r="B17">
        <f t="shared" si="0"/>
        <v>1.0407376992246899</v>
      </c>
      <c r="E17">
        <f t="shared" si="1"/>
        <v>0.59023163363688891</v>
      </c>
    </row>
    <row r="18" spans="1:5" x14ac:dyDescent="0.4">
      <c r="A18" s="4">
        <v>1235.06010851007</v>
      </c>
      <c r="B18">
        <f t="shared" si="0"/>
        <v>1.2350601085100701</v>
      </c>
      <c r="E18">
        <f t="shared" si="1"/>
        <v>0.98642235505138531</v>
      </c>
    </row>
    <row r="19" spans="1:5" x14ac:dyDescent="0.4">
      <c r="A19" s="4">
        <v>1182.0176226301601</v>
      </c>
      <c r="B19">
        <f t="shared" si="0"/>
        <v>1.1820176226301602</v>
      </c>
      <c r="E19">
        <f t="shared" si="1"/>
        <v>0.86470999057938291</v>
      </c>
    </row>
    <row r="23" spans="1:5" x14ac:dyDescent="0.4">
      <c r="A23" s="13" t="s">
        <v>24</v>
      </c>
    </row>
    <row r="24" spans="1:5" x14ac:dyDescent="0.4">
      <c r="A24" s="3">
        <f>AVERAGE(A2:A19)</f>
        <v>1228.942466246961</v>
      </c>
      <c r="B24" s="3">
        <f t="shared" ref="B24:E24" si="2">AVERAGE(B2:B19)</f>
        <v>1.228942466246961</v>
      </c>
      <c r="C24" s="3"/>
      <c r="D24" s="3"/>
      <c r="E24" s="3">
        <f t="shared" si="2"/>
        <v>0.98264369478646274</v>
      </c>
    </row>
    <row r="26" spans="1:5" x14ac:dyDescent="0.4">
      <c r="A26" s="13" t="s">
        <v>32</v>
      </c>
    </row>
    <row r="27" spans="1:5" x14ac:dyDescent="0.4">
      <c r="A27" s="3">
        <f>_xlfn.STDEV.P(A2:A19)</f>
        <v>75.505869057137076</v>
      </c>
      <c r="B27" s="3">
        <f t="shared" ref="B27:E27" si="3">_xlfn.STDEV.P(B2:B19)</f>
        <v>7.5505869057137104E-2</v>
      </c>
      <c r="C27" s="3"/>
      <c r="D27" s="3"/>
      <c r="E27" s="3">
        <f t="shared" si="3"/>
        <v>0.17056126181174566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112B8-CC53-5648-8314-084BF0541467}">
  <dimension ref="A1:F49"/>
  <sheetViews>
    <sheetView topLeftCell="A38" workbookViewId="0">
      <selection activeCell="J45" sqref="J45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1090.7833979591901</v>
      </c>
      <c r="B2">
        <f t="shared" ref="B2:B41" si="0">A2*0.001</f>
        <v>1.0907833979591901</v>
      </c>
      <c r="E2">
        <f>4/3*PI()*((B2/2)^3)</f>
        <v>0.67953867651097188</v>
      </c>
    </row>
    <row r="3" spans="1:6" x14ac:dyDescent="0.4">
      <c r="A3" s="4">
        <v>1272.53860593278</v>
      </c>
      <c r="B3">
        <f t="shared" si="0"/>
        <v>1.2725386059327801</v>
      </c>
      <c r="E3">
        <f t="shared" ref="E3:E41" si="1">4/3*PI()*((B3/2)^3)</f>
        <v>1.0789753486317621</v>
      </c>
    </row>
    <row r="4" spans="1:6" x14ac:dyDescent="0.4">
      <c r="A4" s="4">
        <v>1115.34784802234</v>
      </c>
      <c r="B4">
        <f t="shared" si="0"/>
        <v>1.11534784802234</v>
      </c>
      <c r="E4">
        <f t="shared" si="1"/>
        <v>0.72648997097795243</v>
      </c>
    </row>
    <row r="5" spans="1:6" x14ac:dyDescent="0.4">
      <c r="A5" s="4">
        <v>1035.9305709888499</v>
      </c>
      <c r="B5">
        <f t="shared" si="0"/>
        <v>1.03593057098885</v>
      </c>
      <c r="E5">
        <f t="shared" si="1"/>
        <v>0.58209057985906598</v>
      </c>
    </row>
    <row r="6" spans="1:6" x14ac:dyDescent="0.4">
      <c r="A6" s="4">
        <v>1160.0971903275899</v>
      </c>
      <c r="B6">
        <f t="shared" si="0"/>
        <v>1.1600971903275901</v>
      </c>
      <c r="E6">
        <f t="shared" si="1"/>
        <v>0.81748867930007929</v>
      </c>
    </row>
    <row r="7" spans="1:6" x14ac:dyDescent="0.4">
      <c r="A7" s="4">
        <v>1055.97346214658</v>
      </c>
      <c r="B7">
        <f t="shared" si="0"/>
        <v>1.0559734621465799</v>
      </c>
      <c r="E7">
        <f t="shared" si="1"/>
        <v>0.6165348555987854</v>
      </c>
    </row>
    <row r="8" spans="1:6" x14ac:dyDescent="0.4">
      <c r="A8" s="4">
        <v>1103.0047137313099</v>
      </c>
      <c r="B8">
        <f t="shared" si="0"/>
        <v>1.1030047137313099</v>
      </c>
      <c r="E8">
        <f t="shared" si="1"/>
        <v>0.70263653419930805</v>
      </c>
    </row>
    <row r="9" spans="1:6" x14ac:dyDescent="0.4">
      <c r="A9" s="4">
        <v>1074.3163063009099</v>
      </c>
      <c r="B9">
        <f t="shared" si="0"/>
        <v>1.07431630630091</v>
      </c>
      <c r="E9">
        <f t="shared" si="1"/>
        <v>0.64922483581299495</v>
      </c>
    </row>
    <row r="10" spans="1:6" x14ac:dyDescent="0.4">
      <c r="A10" s="4">
        <v>986.13810982048199</v>
      </c>
      <c r="B10">
        <f t="shared" si="0"/>
        <v>0.986138109820482</v>
      </c>
      <c r="E10">
        <f t="shared" si="1"/>
        <v>0.50212500642422442</v>
      </c>
    </row>
    <row r="11" spans="1:6" x14ac:dyDescent="0.4">
      <c r="A11" s="4">
        <v>1074.6481209631399</v>
      </c>
      <c r="B11">
        <f t="shared" si="0"/>
        <v>1.07464812096314</v>
      </c>
      <c r="E11">
        <f t="shared" si="1"/>
        <v>0.64982658278675887</v>
      </c>
    </row>
    <row r="12" spans="1:6" x14ac:dyDescent="0.4">
      <c r="A12" s="4">
        <v>981.71740597391101</v>
      </c>
      <c r="B12">
        <f t="shared" si="0"/>
        <v>0.98171740597391099</v>
      </c>
      <c r="E12">
        <f t="shared" si="1"/>
        <v>0.49540238810554954</v>
      </c>
    </row>
    <row r="13" spans="1:6" x14ac:dyDescent="0.4">
      <c r="A13" s="4">
        <v>1097.1710697119699</v>
      </c>
      <c r="B13">
        <f t="shared" si="0"/>
        <v>1.0971710697119699</v>
      </c>
      <c r="E13">
        <f t="shared" si="1"/>
        <v>0.69154694169423947</v>
      </c>
    </row>
    <row r="14" spans="1:6" x14ac:dyDescent="0.4">
      <c r="A14" s="4">
        <v>1041.9702332828999</v>
      </c>
      <c r="B14">
        <f t="shared" si="0"/>
        <v>1.0419702332828999</v>
      </c>
      <c r="E14">
        <f t="shared" si="1"/>
        <v>0.59233113232468226</v>
      </c>
    </row>
    <row r="15" spans="1:6" x14ac:dyDescent="0.4">
      <c r="A15" s="4">
        <v>1074.5154073941301</v>
      </c>
      <c r="B15">
        <f t="shared" si="0"/>
        <v>1.0745154073941301</v>
      </c>
      <c r="E15">
        <f t="shared" si="1"/>
        <v>0.64958586169816634</v>
      </c>
    </row>
    <row r="16" spans="1:6" x14ac:dyDescent="0.4">
      <c r="A16" s="4">
        <v>1066.9234464009</v>
      </c>
      <c r="B16">
        <f t="shared" si="0"/>
        <v>1.0669234464009001</v>
      </c>
      <c r="E16">
        <f t="shared" si="1"/>
        <v>0.63591401973513517</v>
      </c>
    </row>
    <row r="17" spans="1:5" x14ac:dyDescent="0.4">
      <c r="A17" s="4">
        <v>1098.0805609556</v>
      </c>
      <c r="B17">
        <f t="shared" si="0"/>
        <v>1.0980805609556001</v>
      </c>
      <c r="E17">
        <f t="shared" si="1"/>
        <v>0.69326812470058086</v>
      </c>
    </row>
    <row r="18" spans="1:5" x14ac:dyDescent="0.4">
      <c r="A18" s="4">
        <v>1030.9627122591901</v>
      </c>
      <c r="B18">
        <f t="shared" si="0"/>
        <v>1.03096271225919</v>
      </c>
      <c r="E18">
        <f t="shared" si="1"/>
        <v>0.57375633861865882</v>
      </c>
    </row>
    <row r="19" spans="1:5" x14ac:dyDescent="0.4">
      <c r="A19" s="4">
        <v>966.71282760862096</v>
      </c>
      <c r="B19">
        <f t="shared" si="0"/>
        <v>0.96671282760862098</v>
      </c>
      <c r="E19">
        <f t="shared" si="1"/>
        <v>0.47303259402037223</v>
      </c>
    </row>
    <row r="20" spans="1:5" x14ac:dyDescent="0.4">
      <c r="A20" s="4">
        <v>1097.1060772011999</v>
      </c>
      <c r="B20">
        <f t="shared" si="0"/>
        <v>1.0971060772012</v>
      </c>
      <c r="E20">
        <f t="shared" si="1"/>
        <v>0.69142405463238055</v>
      </c>
    </row>
    <row r="21" spans="1:5" x14ac:dyDescent="0.4">
      <c r="A21" s="4">
        <v>1066.6560805412</v>
      </c>
      <c r="B21">
        <f t="shared" si="0"/>
        <v>1.0666560805412</v>
      </c>
      <c r="E21">
        <f t="shared" si="1"/>
        <v>0.63543606858662982</v>
      </c>
    </row>
    <row r="22" spans="1:5" x14ac:dyDescent="0.4">
      <c r="A22" s="4">
        <v>1084.94976406465</v>
      </c>
      <c r="B22">
        <f t="shared" si="0"/>
        <v>1.0849497640646502</v>
      </c>
      <c r="E22">
        <f t="shared" si="1"/>
        <v>0.66869413091365948</v>
      </c>
    </row>
    <row r="23" spans="1:5" x14ac:dyDescent="0.4">
      <c r="A23" s="4">
        <v>1125.8471179394001</v>
      </c>
      <c r="B23">
        <f t="shared" si="0"/>
        <v>1.1258471179394001</v>
      </c>
      <c r="E23">
        <f t="shared" si="1"/>
        <v>0.74720003493691844</v>
      </c>
    </row>
    <row r="24" spans="1:5" x14ac:dyDescent="0.4">
      <c r="A24" s="4">
        <v>1012.82037053876</v>
      </c>
      <c r="B24">
        <f t="shared" si="0"/>
        <v>1.01282037053876</v>
      </c>
      <c r="E24">
        <f t="shared" si="1"/>
        <v>0.54399624893581144</v>
      </c>
    </row>
    <row r="25" spans="1:5" x14ac:dyDescent="0.4">
      <c r="A25" s="4">
        <v>1107.5207488763899</v>
      </c>
      <c r="B25">
        <f t="shared" si="0"/>
        <v>1.1075207488763898</v>
      </c>
      <c r="E25">
        <f t="shared" si="1"/>
        <v>0.71130233789066322</v>
      </c>
    </row>
    <row r="26" spans="1:5" x14ac:dyDescent="0.4">
      <c r="A26" s="4">
        <v>1071.45845836223</v>
      </c>
      <c r="B26">
        <f t="shared" si="0"/>
        <v>1.07145845836223</v>
      </c>
      <c r="E26">
        <f t="shared" si="1"/>
        <v>0.64405749000328905</v>
      </c>
    </row>
    <row r="27" spans="1:5" x14ac:dyDescent="0.4">
      <c r="A27" s="4">
        <v>1118.41234702667</v>
      </c>
      <c r="B27">
        <f t="shared" si="0"/>
        <v>1.11841234702667</v>
      </c>
      <c r="E27">
        <f t="shared" si="1"/>
        <v>0.7324946906602956</v>
      </c>
    </row>
    <row r="28" spans="1:5" x14ac:dyDescent="0.4">
      <c r="A28" s="4">
        <v>889.90005615548898</v>
      </c>
      <c r="B28">
        <f t="shared" si="0"/>
        <v>0.88990005615548895</v>
      </c>
      <c r="E28">
        <f t="shared" si="1"/>
        <v>0.36899656629179828</v>
      </c>
    </row>
    <row r="29" spans="1:5" x14ac:dyDescent="0.4">
      <c r="A29" s="4">
        <v>1131.6589585362101</v>
      </c>
      <c r="B29">
        <f t="shared" si="0"/>
        <v>1.13165895853621</v>
      </c>
      <c r="E29">
        <f t="shared" si="1"/>
        <v>0.7588314457606703</v>
      </c>
    </row>
    <row r="30" spans="1:5" x14ac:dyDescent="0.4">
      <c r="A30" s="4">
        <v>1128.8831156794199</v>
      </c>
      <c r="B30">
        <f t="shared" si="0"/>
        <v>1.1288831156794199</v>
      </c>
      <c r="E30">
        <f t="shared" si="1"/>
        <v>0.75326112543828272</v>
      </c>
    </row>
    <row r="31" spans="1:5" x14ac:dyDescent="0.4">
      <c r="A31" s="4">
        <v>1098.0805609556</v>
      </c>
      <c r="B31">
        <f t="shared" si="0"/>
        <v>1.0980805609556001</v>
      </c>
      <c r="E31">
        <f t="shared" si="1"/>
        <v>0.69326812470058086</v>
      </c>
    </row>
    <row r="32" spans="1:5" x14ac:dyDescent="0.4">
      <c r="A32" s="4">
        <v>1018.71707347631</v>
      </c>
      <c r="B32">
        <f t="shared" si="0"/>
        <v>1.01871707347631</v>
      </c>
      <c r="E32">
        <f t="shared" si="1"/>
        <v>0.5535532144230908</v>
      </c>
    </row>
    <row r="33" spans="1:5" x14ac:dyDescent="0.4">
      <c r="A33" s="4">
        <v>994.84891966344901</v>
      </c>
      <c r="B33">
        <f t="shared" si="0"/>
        <v>0.99484891966344902</v>
      </c>
      <c r="E33">
        <f t="shared" si="1"/>
        <v>0.5155490848891805</v>
      </c>
    </row>
    <row r="34" spans="1:5" x14ac:dyDescent="0.4">
      <c r="A34" s="4">
        <v>1133.67348431152</v>
      </c>
      <c r="B34">
        <f t="shared" si="0"/>
        <v>1.1336734843115202</v>
      </c>
      <c r="E34">
        <f t="shared" si="1"/>
        <v>0.76289117171473297</v>
      </c>
    </row>
    <row r="35" spans="1:5" x14ac:dyDescent="0.4">
      <c r="A35" s="4">
        <v>1008.37521457435</v>
      </c>
      <c r="B35">
        <f t="shared" si="0"/>
        <v>1.0083752145743501</v>
      </c>
      <c r="E35">
        <f t="shared" si="1"/>
        <v>0.53686502176970374</v>
      </c>
    </row>
    <row r="36" spans="1:5" x14ac:dyDescent="0.4">
      <c r="A36" s="4">
        <v>1003.76831021667</v>
      </c>
      <c r="B36">
        <f t="shared" si="0"/>
        <v>1.0037683102166699</v>
      </c>
      <c r="E36">
        <f t="shared" si="1"/>
        <v>0.52954035702509539</v>
      </c>
    </row>
    <row r="37" spans="1:5" x14ac:dyDescent="0.4">
      <c r="A37" s="4">
        <v>1264.1619271291299</v>
      </c>
      <c r="B37">
        <f t="shared" si="0"/>
        <v>1.26416192712913</v>
      </c>
      <c r="E37">
        <f t="shared" si="1"/>
        <v>1.05780774338721</v>
      </c>
    </row>
    <row r="38" spans="1:5" x14ac:dyDescent="0.4">
      <c r="A38" s="4">
        <v>1085.6724726805201</v>
      </c>
      <c r="B38">
        <f t="shared" si="0"/>
        <v>1.08567247268052</v>
      </c>
      <c r="E38">
        <f t="shared" si="1"/>
        <v>0.67003131632429613</v>
      </c>
    </row>
    <row r="39" spans="1:5" x14ac:dyDescent="0.4">
      <c r="A39" s="4">
        <v>1055.43311493855</v>
      </c>
      <c r="B39">
        <f t="shared" si="0"/>
        <v>1.0554331149385501</v>
      </c>
      <c r="E39">
        <f t="shared" si="1"/>
        <v>0.61558888737729944</v>
      </c>
    </row>
    <row r="40" spans="1:5" x14ac:dyDescent="0.4">
      <c r="A40" s="4">
        <v>1019.55667560246</v>
      </c>
      <c r="B40">
        <f t="shared" si="0"/>
        <v>1.0195566756024601</v>
      </c>
      <c r="E40">
        <f t="shared" si="1"/>
        <v>0.55492301852514381</v>
      </c>
    </row>
    <row r="41" spans="1:5" x14ac:dyDescent="0.4">
      <c r="A41" s="4">
        <v>1086.5915884415299</v>
      </c>
      <c r="B41">
        <f t="shared" si="0"/>
        <v>1.0865915884415298</v>
      </c>
      <c r="E41">
        <f t="shared" si="1"/>
        <v>0.67173447597317104</v>
      </c>
    </row>
    <row r="45" spans="1:5" x14ac:dyDescent="0.4">
      <c r="A45" s="13" t="s">
        <v>24</v>
      </c>
    </row>
    <row r="46" spans="1:5" x14ac:dyDescent="0.4">
      <c r="A46" s="3">
        <f>AVERAGE(A2:A41)</f>
        <v>1073.2731106673025</v>
      </c>
      <c r="B46" s="3">
        <f t="shared" ref="B46:E46" si="2">AVERAGE(B2:B41)</f>
        <v>1.0732731106673028</v>
      </c>
      <c r="C46" s="3"/>
      <c r="D46" s="3"/>
      <c r="E46" s="3">
        <f t="shared" si="2"/>
        <v>0.65568037702897963</v>
      </c>
    </row>
    <row r="48" spans="1:5" x14ac:dyDescent="0.4">
      <c r="A48" s="13" t="s">
        <v>32</v>
      </c>
    </row>
    <row r="49" spans="1:5" x14ac:dyDescent="0.4">
      <c r="A49" s="3">
        <f>_xlfn.STDEV.P(A2:A41)</f>
        <v>70.025903635204486</v>
      </c>
      <c r="B49" s="3">
        <f t="shared" ref="B49:E49" si="3">_xlfn.STDEV.P(B2:B41)</f>
        <v>7.0025903635204501E-2</v>
      </c>
      <c r="C49" s="3"/>
      <c r="D49" s="3"/>
      <c r="E49" s="3">
        <f t="shared" si="3"/>
        <v>0.13207662349925953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B1BE-99A4-DC4C-813F-D0F021203E7E}">
  <dimension ref="A1:F34"/>
  <sheetViews>
    <sheetView topLeftCell="A15" workbookViewId="0">
      <selection activeCell="I31" sqref="I31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1856.2430905946001</v>
      </c>
      <c r="B2">
        <f t="shared" ref="B2:B26" si="0">A2*0.001</f>
        <v>1.8562430905946001</v>
      </c>
      <c r="E2">
        <f>4/3*PI()*((B2/2)^3)</f>
        <v>3.3489076585570081</v>
      </c>
    </row>
    <row r="3" spans="1:6" x14ac:dyDescent="0.4">
      <c r="A3" s="4">
        <v>1718.3634036600299</v>
      </c>
      <c r="B3">
        <f t="shared" si="0"/>
        <v>1.7183634036600299</v>
      </c>
      <c r="E3">
        <f t="shared" ref="E3:E26" si="1">4/3*PI()*((B3/2)^3)</f>
        <v>2.6567070417870529</v>
      </c>
    </row>
    <row r="4" spans="1:6" x14ac:dyDescent="0.4">
      <c r="A4" s="4">
        <v>1940.0160404677699</v>
      </c>
      <c r="B4">
        <f t="shared" si="0"/>
        <v>1.94001604046777</v>
      </c>
      <c r="E4">
        <f t="shared" si="1"/>
        <v>3.823090552181319</v>
      </c>
    </row>
    <row r="5" spans="1:6" x14ac:dyDescent="0.4">
      <c r="A5" s="4">
        <v>1739.68473421935</v>
      </c>
      <c r="B5">
        <f t="shared" si="0"/>
        <v>1.73968473421935</v>
      </c>
      <c r="E5">
        <f t="shared" si="1"/>
        <v>2.7568318648476891</v>
      </c>
    </row>
    <row r="6" spans="1:6" x14ac:dyDescent="0.4">
      <c r="A6" s="4">
        <v>1816.87376229804</v>
      </c>
      <c r="B6">
        <f t="shared" si="0"/>
        <v>1.81687376229804</v>
      </c>
      <c r="E6">
        <f t="shared" si="1"/>
        <v>3.1403126026109409</v>
      </c>
    </row>
    <row r="7" spans="1:6" x14ac:dyDescent="0.4">
      <c r="A7" s="4">
        <v>1668.42304342535</v>
      </c>
      <c r="B7">
        <f t="shared" si="0"/>
        <v>1.66842304342535</v>
      </c>
      <c r="E7">
        <f t="shared" si="1"/>
        <v>2.4317401238635723</v>
      </c>
    </row>
    <row r="8" spans="1:6" x14ac:dyDescent="0.4">
      <c r="A8" s="4">
        <v>1830.09097657596</v>
      </c>
      <c r="B8">
        <f t="shared" si="0"/>
        <v>1.8300909765759601</v>
      </c>
      <c r="E8">
        <f t="shared" si="1"/>
        <v>3.2093468900651998</v>
      </c>
    </row>
    <row r="9" spans="1:6" x14ac:dyDescent="0.4">
      <c r="A9" s="4">
        <v>1788.35324199145</v>
      </c>
      <c r="B9">
        <f t="shared" si="0"/>
        <v>1.7883532419914501</v>
      </c>
      <c r="E9">
        <f t="shared" si="1"/>
        <v>2.9947359864366057</v>
      </c>
    </row>
    <row r="10" spans="1:6" x14ac:dyDescent="0.4">
      <c r="A10" s="4">
        <v>1692.7771558578399</v>
      </c>
      <c r="B10">
        <f t="shared" si="0"/>
        <v>1.6927771558578399</v>
      </c>
      <c r="E10">
        <f t="shared" si="1"/>
        <v>2.5397910649089854</v>
      </c>
    </row>
    <row r="11" spans="1:6" x14ac:dyDescent="0.4">
      <c r="A11" s="4">
        <v>1899.45528788964</v>
      </c>
      <c r="B11">
        <f t="shared" si="0"/>
        <v>1.89945528788964</v>
      </c>
      <c r="E11">
        <f t="shared" si="1"/>
        <v>3.5882760565493621</v>
      </c>
    </row>
    <row r="12" spans="1:6" x14ac:dyDescent="0.4">
      <c r="A12" s="4">
        <v>1408.95465120626</v>
      </c>
      <c r="B12">
        <f t="shared" si="0"/>
        <v>1.4089546512062601</v>
      </c>
      <c r="E12">
        <f t="shared" si="1"/>
        <v>1.4645009830567348</v>
      </c>
    </row>
    <row r="13" spans="1:6" x14ac:dyDescent="0.4">
      <c r="A13" s="4">
        <v>1731.46777568984</v>
      </c>
      <c r="B13">
        <f t="shared" si="0"/>
        <v>1.73146777568984</v>
      </c>
      <c r="E13">
        <f t="shared" si="1"/>
        <v>2.7179524980823793</v>
      </c>
    </row>
    <row r="14" spans="1:6" x14ac:dyDescent="0.4">
      <c r="A14" s="4">
        <v>1743.3288287627499</v>
      </c>
      <c r="B14">
        <f t="shared" si="0"/>
        <v>1.74332882876275</v>
      </c>
      <c r="E14">
        <f t="shared" si="1"/>
        <v>2.7741922761922595</v>
      </c>
    </row>
    <row r="15" spans="1:6" x14ac:dyDescent="0.4">
      <c r="A15" s="4">
        <v>1655.5087936692901</v>
      </c>
      <c r="B15">
        <f t="shared" si="0"/>
        <v>1.65550879366929</v>
      </c>
      <c r="E15">
        <f t="shared" si="1"/>
        <v>2.3757082082094576</v>
      </c>
    </row>
    <row r="16" spans="1:6" x14ac:dyDescent="0.4">
      <c r="A16" s="4">
        <v>1710.5859877156399</v>
      </c>
      <c r="B16">
        <f t="shared" si="0"/>
        <v>1.71058598771564</v>
      </c>
      <c r="E16">
        <f t="shared" si="1"/>
        <v>2.6207968183645418</v>
      </c>
    </row>
    <row r="17" spans="1:5" x14ac:dyDescent="0.4">
      <c r="A17" s="4">
        <v>1695.55503117649</v>
      </c>
      <c r="B17">
        <f t="shared" si="0"/>
        <v>1.69555503117649</v>
      </c>
      <c r="E17">
        <f t="shared" si="1"/>
        <v>2.5523151120818151</v>
      </c>
    </row>
    <row r="18" spans="1:5" x14ac:dyDescent="0.4">
      <c r="A18" s="4">
        <v>1749.0865153367499</v>
      </c>
      <c r="B18">
        <f t="shared" si="0"/>
        <v>1.7490865153367499</v>
      </c>
      <c r="E18">
        <f t="shared" si="1"/>
        <v>2.8017701051909309</v>
      </c>
    </row>
    <row r="19" spans="1:5" x14ac:dyDescent="0.4">
      <c r="A19" s="4">
        <v>1658.0050776825601</v>
      </c>
      <c r="B19">
        <f t="shared" si="0"/>
        <v>1.6580050776825601</v>
      </c>
      <c r="E19">
        <f t="shared" si="1"/>
        <v>2.3864711638248548</v>
      </c>
    </row>
    <row r="20" spans="1:5" x14ac:dyDescent="0.4">
      <c r="A20" s="4">
        <v>1777.99632132125</v>
      </c>
      <c r="B20">
        <f t="shared" si="0"/>
        <v>1.77799632132125</v>
      </c>
      <c r="E20">
        <f t="shared" si="1"/>
        <v>2.9430063322957238</v>
      </c>
    </row>
    <row r="21" spans="1:5" x14ac:dyDescent="0.4">
      <c r="A21" s="4">
        <v>1637.40579118593</v>
      </c>
      <c r="B21">
        <f t="shared" si="0"/>
        <v>1.6374057911859299</v>
      </c>
      <c r="E21">
        <f t="shared" si="1"/>
        <v>2.2986221562775717</v>
      </c>
    </row>
    <row r="22" spans="1:5" x14ac:dyDescent="0.4">
      <c r="A22" s="4">
        <v>1794.9598437310001</v>
      </c>
      <c r="B22">
        <f t="shared" si="0"/>
        <v>1.7949598437310001</v>
      </c>
      <c r="E22">
        <f t="shared" si="1"/>
        <v>3.0280485470252052</v>
      </c>
    </row>
    <row r="23" spans="1:5" x14ac:dyDescent="0.4">
      <c r="A23" s="4">
        <v>1460.9328947644001</v>
      </c>
      <c r="B23">
        <f t="shared" si="0"/>
        <v>1.4609328947644</v>
      </c>
      <c r="E23">
        <f t="shared" si="1"/>
        <v>1.6326362157727989</v>
      </c>
    </row>
    <row r="24" spans="1:5" x14ac:dyDescent="0.4">
      <c r="A24" s="4">
        <v>1710.41923955638</v>
      </c>
      <c r="B24">
        <f t="shared" si="0"/>
        <v>1.71041923955638</v>
      </c>
      <c r="E24">
        <f t="shared" si="1"/>
        <v>2.6200304661618112</v>
      </c>
    </row>
    <row r="25" spans="1:5" x14ac:dyDescent="0.4">
      <c r="A25" s="4">
        <v>1572.99425694719</v>
      </c>
      <c r="B25">
        <f t="shared" si="0"/>
        <v>1.57299425694719</v>
      </c>
      <c r="E25">
        <f t="shared" si="1"/>
        <v>2.0378866923316501</v>
      </c>
    </row>
    <row r="26" spans="1:5" x14ac:dyDescent="0.4">
      <c r="A26" s="4">
        <v>1884.19019749582</v>
      </c>
      <c r="B26">
        <f t="shared" si="0"/>
        <v>1.8841901974958202</v>
      </c>
      <c r="E26">
        <f t="shared" si="1"/>
        <v>3.5024572446226885</v>
      </c>
    </row>
    <row r="30" spans="1:5" x14ac:dyDescent="0.4">
      <c r="A30" s="13" t="s">
        <v>24</v>
      </c>
    </row>
    <row r="31" spans="1:5" x14ac:dyDescent="0.4">
      <c r="A31" s="3">
        <f>AVERAGE(A2:A26)</f>
        <v>1725.666877728863</v>
      </c>
      <c r="B31" s="3">
        <f t="shared" ref="B31:E31" si="2">AVERAGE(B2:B26)</f>
        <v>1.7256668777288631</v>
      </c>
      <c r="C31" s="3"/>
      <c r="D31" s="3"/>
      <c r="E31" s="3">
        <f t="shared" si="2"/>
        <v>2.729845386451927</v>
      </c>
    </row>
    <row r="33" spans="1:5" x14ac:dyDescent="0.4">
      <c r="A33" s="13" t="s">
        <v>32</v>
      </c>
    </row>
    <row r="34" spans="1:5" x14ac:dyDescent="0.4">
      <c r="A34" s="3">
        <f>_xlfn.STDEV.P(A2:A26)</f>
        <v>121.14114297832009</v>
      </c>
      <c r="B34" s="3">
        <f t="shared" ref="B34:E34" si="3">_xlfn.STDEV.P(B2:B26)</f>
        <v>0.12114114297832013</v>
      </c>
      <c r="C34" s="3"/>
      <c r="D34" s="3"/>
      <c r="E34" s="3">
        <f t="shared" si="3"/>
        <v>0.54486871545358939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C72C-8483-1142-99FB-5B12B737EC99}">
  <dimension ref="A1:F41"/>
  <sheetViews>
    <sheetView topLeftCell="A23" workbookViewId="0">
      <selection activeCell="A40" sqref="A40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1223.22553484013</v>
      </c>
      <c r="B2">
        <f t="shared" ref="B2:B34" si="0">A2*0.001</f>
        <v>1.22322553484013</v>
      </c>
      <c r="E2">
        <f>4/3*PI()*((B2/2)^3)</f>
        <v>0.95833695929913831</v>
      </c>
    </row>
    <row r="3" spans="1:6" x14ac:dyDescent="0.4">
      <c r="A3" s="4">
        <v>1290.6212718890599</v>
      </c>
      <c r="B3">
        <f t="shared" si="0"/>
        <v>1.29062127188906</v>
      </c>
      <c r="E3">
        <f t="shared" ref="E3:E34" si="1">4/3*PI()*((B3/2)^3)</f>
        <v>1.1256284954488622</v>
      </c>
    </row>
    <row r="4" spans="1:6" x14ac:dyDescent="0.4">
      <c r="A4" s="4">
        <v>1248.3255772718301</v>
      </c>
      <c r="B4">
        <f t="shared" si="0"/>
        <v>1.24832557727183</v>
      </c>
      <c r="E4">
        <f t="shared" si="1"/>
        <v>1.0185497094943934</v>
      </c>
    </row>
    <row r="5" spans="1:6" x14ac:dyDescent="0.4">
      <c r="A5" s="4">
        <v>1087.64105538995</v>
      </c>
      <c r="B5">
        <f t="shared" si="0"/>
        <v>1.08764105538995</v>
      </c>
      <c r="E5">
        <f t="shared" si="1"/>
        <v>0.67368270813681297</v>
      </c>
    </row>
    <row r="6" spans="1:6" x14ac:dyDescent="0.4">
      <c r="A6" s="4">
        <v>1125.5937484936501</v>
      </c>
      <c r="B6">
        <f t="shared" si="0"/>
        <v>1.12559374849365</v>
      </c>
      <c r="E6">
        <f t="shared" si="1"/>
        <v>0.74669568122840224</v>
      </c>
    </row>
    <row r="7" spans="1:6" x14ac:dyDescent="0.4">
      <c r="A7" s="4">
        <v>1212.80495037166</v>
      </c>
      <c r="B7">
        <f t="shared" si="0"/>
        <v>1.21280495037166</v>
      </c>
      <c r="E7">
        <f t="shared" si="1"/>
        <v>0.93405296899689139</v>
      </c>
    </row>
    <row r="8" spans="1:6" x14ac:dyDescent="0.4">
      <c r="A8" s="4">
        <v>1109.6433622423899</v>
      </c>
      <c r="B8">
        <f t="shared" si="0"/>
        <v>1.10964336224239</v>
      </c>
      <c r="E8">
        <f t="shared" si="1"/>
        <v>0.7153999098887629</v>
      </c>
    </row>
    <row r="9" spans="1:6" x14ac:dyDescent="0.4">
      <c r="A9" s="4">
        <v>1140.8213222404299</v>
      </c>
      <c r="B9">
        <f t="shared" si="0"/>
        <v>1.14082132224043</v>
      </c>
      <c r="E9">
        <f t="shared" si="1"/>
        <v>0.7774124855371819</v>
      </c>
    </row>
    <row r="10" spans="1:6" x14ac:dyDescent="0.4">
      <c r="A10" s="4">
        <v>1118.85855185073</v>
      </c>
      <c r="B10">
        <f t="shared" si="0"/>
        <v>1.1188585518507301</v>
      </c>
      <c r="E10">
        <f t="shared" si="1"/>
        <v>0.73337175468990268</v>
      </c>
    </row>
    <row r="11" spans="1:6" x14ac:dyDescent="0.4">
      <c r="A11" s="4">
        <v>1081.7245597051001</v>
      </c>
      <c r="B11">
        <f t="shared" si="0"/>
        <v>1.0817245597051002</v>
      </c>
      <c r="E11">
        <f t="shared" si="1"/>
        <v>0.66274840728754492</v>
      </c>
    </row>
    <row r="12" spans="1:6" x14ac:dyDescent="0.4">
      <c r="A12" s="4">
        <v>1196.88484505628</v>
      </c>
      <c r="B12">
        <f t="shared" si="0"/>
        <v>1.1968848450562801</v>
      </c>
      <c r="E12">
        <f t="shared" si="1"/>
        <v>0.89775064589534859</v>
      </c>
    </row>
    <row r="13" spans="1:6" x14ac:dyDescent="0.4">
      <c r="A13" s="4">
        <v>1136.75130811703</v>
      </c>
      <c r="B13">
        <f t="shared" si="0"/>
        <v>1.13675130811703</v>
      </c>
      <c r="E13">
        <f t="shared" si="1"/>
        <v>0.76912160352456649</v>
      </c>
    </row>
    <row r="14" spans="1:6" x14ac:dyDescent="0.4">
      <c r="A14" s="4">
        <v>1065.92047863019</v>
      </c>
      <c r="B14">
        <f t="shared" si="0"/>
        <v>1.0659204786301901</v>
      </c>
      <c r="E14">
        <f t="shared" si="1"/>
        <v>0.63412232074905062</v>
      </c>
    </row>
    <row r="15" spans="1:6" x14ac:dyDescent="0.4">
      <c r="A15" s="4">
        <v>1153.13068745033</v>
      </c>
      <c r="B15">
        <f t="shared" si="0"/>
        <v>1.15313068745033</v>
      </c>
      <c r="E15">
        <f t="shared" si="1"/>
        <v>0.80284963063313275</v>
      </c>
    </row>
    <row r="16" spans="1:6" x14ac:dyDescent="0.4">
      <c r="A16" s="4">
        <v>1137.4411034853899</v>
      </c>
      <c r="B16">
        <f t="shared" si="0"/>
        <v>1.13744110348539</v>
      </c>
      <c r="E16">
        <f t="shared" si="1"/>
        <v>0.77052259207207119</v>
      </c>
    </row>
    <row r="17" spans="1:5" x14ac:dyDescent="0.4">
      <c r="A17" s="4">
        <v>1112.0825650333099</v>
      </c>
      <c r="B17">
        <f t="shared" si="0"/>
        <v>1.1120825650333099</v>
      </c>
      <c r="E17">
        <f t="shared" si="1"/>
        <v>0.72012803472774456</v>
      </c>
    </row>
    <row r="18" spans="1:5" x14ac:dyDescent="0.4">
      <c r="A18" s="4">
        <v>1094.4380612012601</v>
      </c>
      <c r="B18">
        <f t="shared" si="0"/>
        <v>1.0944380612012601</v>
      </c>
      <c r="E18">
        <f t="shared" si="1"/>
        <v>0.68639195798374597</v>
      </c>
    </row>
    <row r="19" spans="1:5" x14ac:dyDescent="0.4">
      <c r="A19" s="4">
        <v>1167.5108103658699</v>
      </c>
      <c r="B19">
        <f t="shared" si="0"/>
        <v>1.16751081036587</v>
      </c>
      <c r="E19">
        <f t="shared" si="1"/>
        <v>0.8332615724328748</v>
      </c>
    </row>
    <row r="20" spans="1:5" x14ac:dyDescent="0.4">
      <c r="A20" s="4">
        <v>1177.66617781433</v>
      </c>
      <c r="B20">
        <f t="shared" si="0"/>
        <v>1.17766617781433</v>
      </c>
      <c r="E20">
        <f t="shared" si="1"/>
        <v>0.85519515078318364</v>
      </c>
    </row>
    <row r="21" spans="1:5" x14ac:dyDescent="0.4">
      <c r="A21" s="4">
        <v>1131.2808355791001</v>
      </c>
      <c r="B21">
        <f t="shared" si="0"/>
        <v>1.1312808355791002</v>
      </c>
      <c r="E21">
        <f t="shared" si="1"/>
        <v>0.75807105131717412</v>
      </c>
    </row>
    <row r="22" spans="1:5" x14ac:dyDescent="0.4">
      <c r="A22" s="4">
        <v>1114.2604835535799</v>
      </c>
      <c r="B22">
        <f t="shared" si="0"/>
        <v>1.1142604835535799</v>
      </c>
      <c r="E22">
        <f t="shared" si="1"/>
        <v>0.72436725340631203</v>
      </c>
    </row>
    <row r="23" spans="1:5" x14ac:dyDescent="0.4">
      <c r="A23" s="4">
        <v>1083.7661104148899</v>
      </c>
      <c r="B23">
        <f t="shared" si="0"/>
        <v>1.0837661104148899</v>
      </c>
      <c r="E23">
        <f t="shared" si="1"/>
        <v>0.66650793092749516</v>
      </c>
    </row>
    <row r="24" spans="1:5" x14ac:dyDescent="0.4">
      <c r="A24" s="4">
        <v>1158.12862861178</v>
      </c>
      <c r="B24">
        <f t="shared" si="0"/>
        <v>1.15812862861178</v>
      </c>
      <c r="E24">
        <f t="shared" si="1"/>
        <v>0.8133341626703201</v>
      </c>
    </row>
    <row r="25" spans="1:5" x14ac:dyDescent="0.4">
      <c r="A25" s="4">
        <v>1079.6131031408499</v>
      </c>
      <c r="B25">
        <f t="shared" si="0"/>
        <v>1.07961310314085</v>
      </c>
      <c r="E25">
        <f t="shared" si="1"/>
        <v>0.65887505125478019</v>
      </c>
    </row>
    <row r="26" spans="1:5" x14ac:dyDescent="0.4">
      <c r="A26" s="4">
        <v>1217.3822534328201</v>
      </c>
      <c r="B26">
        <f t="shared" si="0"/>
        <v>1.21738225343282</v>
      </c>
      <c r="E26">
        <f t="shared" si="1"/>
        <v>0.94466869074532756</v>
      </c>
    </row>
    <row r="27" spans="1:5" x14ac:dyDescent="0.4">
      <c r="A27" s="4">
        <v>1143.5681872313401</v>
      </c>
      <c r="B27">
        <f t="shared" si="0"/>
        <v>1.1435681872313401</v>
      </c>
      <c r="E27">
        <f t="shared" si="1"/>
        <v>0.78304156945959846</v>
      </c>
    </row>
    <row r="28" spans="1:5" x14ac:dyDescent="0.4">
      <c r="A28" s="4">
        <v>1215.5651327504199</v>
      </c>
      <c r="B28">
        <f t="shared" si="0"/>
        <v>1.21556513275042</v>
      </c>
      <c r="E28">
        <f t="shared" si="1"/>
        <v>0.94044483407847701</v>
      </c>
    </row>
    <row r="29" spans="1:5" x14ac:dyDescent="0.4">
      <c r="A29" s="4">
        <v>1219.7229251833701</v>
      </c>
      <c r="B29">
        <f t="shared" si="0"/>
        <v>1.2197229251833701</v>
      </c>
      <c r="E29">
        <f t="shared" si="1"/>
        <v>0.9501281430718882</v>
      </c>
    </row>
    <row r="30" spans="1:5" x14ac:dyDescent="0.4">
      <c r="A30" s="4">
        <v>1216.0929636292601</v>
      </c>
      <c r="B30">
        <f t="shared" si="0"/>
        <v>1.2160929636292601</v>
      </c>
      <c r="E30">
        <f t="shared" si="1"/>
        <v>0.94167046499555973</v>
      </c>
    </row>
    <row r="31" spans="1:5" x14ac:dyDescent="0.4">
      <c r="A31" s="4">
        <v>1152.3884082054401</v>
      </c>
      <c r="B31">
        <f t="shared" si="0"/>
        <v>1.1523884082054401</v>
      </c>
      <c r="E31">
        <f t="shared" si="1"/>
        <v>0.80130022666003087</v>
      </c>
    </row>
    <row r="32" spans="1:5" x14ac:dyDescent="0.4">
      <c r="A32" s="4">
        <v>990.25109531068495</v>
      </c>
      <c r="B32">
        <f t="shared" si="0"/>
        <v>0.990251095310685</v>
      </c>
      <c r="E32">
        <f t="shared" si="1"/>
        <v>0.50843403706090839</v>
      </c>
    </row>
    <row r="33" spans="1:5" x14ac:dyDescent="0.4">
      <c r="A33" s="4">
        <v>1108.6147239103</v>
      </c>
      <c r="B33">
        <f t="shared" si="0"/>
        <v>1.1086147239102999</v>
      </c>
      <c r="E33">
        <f t="shared" si="1"/>
        <v>0.71341222851661723</v>
      </c>
    </row>
    <row r="34" spans="1:5" x14ac:dyDescent="0.4">
      <c r="A34" s="4">
        <v>1096.4559402094701</v>
      </c>
      <c r="B34">
        <f t="shared" si="0"/>
        <v>1.09645594020947</v>
      </c>
      <c r="E34">
        <f t="shared" si="1"/>
        <v>0.69019558447515361</v>
      </c>
    </row>
    <row r="37" spans="1:5" x14ac:dyDescent="0.4">
      <c r="A37" s="13" t="s">
        <v>24</v>
      </c>
    </row>
    <row r="38" spans="1:5" x14ac:dyDescent="0.4">
      <c r="A38" s="3">
        <f>AVERAGE(A2:A34)</f>
        <v>1145.7023261397646</v>
      </c>
      <c r="B38" s="3">
        <f t="shared" ref="B38:E38" si="2">AVERAGE(B2:B37)</f>
        <v>1.1457023261397643</v>
      </c>
      <c r="E38" s="3">
        <f t="shared" si="2"/>
        <v>0.79423253992270482</v>
      </c>
    </row>
    <row r="40" spans="1:5" x14ac:dyDescent="0.4">
      <c r="A40" s="13" t="s">
        <v>32</v>
      </c>
    </row>
    <row r="41" spans="1:5" x14ac:dyDescent="0.4">
      <c r="A41" s="3">
        <f>_xlfn.STDEV.P(A2:A34)</f>
        <v>61.40414923309384</v>
      </c>
      <c r="B41" s="3">
        <f t="shared" ref="B41:E41" si="3">_xlfn.STDEV.P(B2:B34)</f>
        <v>6.1404149233093827E-2</v>
      </c>
      <c r="E41" s="3">
        <f t="shared" si="3"/>
        <v>0.12807822949571318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A2EB-EF87-2B42-B149-5AD35519EAE2}">
  <dimension ref="A1:F47"/>
  <sheetViews>
    <sheetView topLeftCell="A38" workbookViewId="0">
      <selection activeCell="G55" sqref="G55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2448.2866184232098</v>
      </c>
      <c r="B2">
        <f t="shared" ref="B2:B39" si="0">A2*0.001</f>
        <v>2.4482866184232099</v>
      </c>
      <c r="E2">
        <f>4/3*PI()*((B2/2)^3)</f>
        <v>7.6839653696117125</v>
      </c>
    </row>
    <row r="3" spans="1:6" x14ac:dyDescent="0.4">
      <c r="A3" s="4">
        <v>1979.4938248917999</v>
      </c>
      <c r="B3">
        <f t="shared" si="0"/>
        <v>1.9794938248917999</v>
      </c>
      <c r="E3">
        <f t="shared" ref="E3:E39" si="1">4/3*PI()*((B3/2)^3)</f>
        <v>4.0612626415127329</v>
      </c>
    </row>
    <row r="4" spans="1:6" x14ac:dyDescent="0.4">
      <c r="A4" s="4">
        <v>2307.99215291155</v>
      </c>
      <c r="B4">
        <f t="shared" si="0"/>
        <v>2.3079921529115501</v>
      </c>
      <c r="E4">
        <f t="shared" si="1"/>
        <v>6.4372682329072619</v>
      </c>
    </row>
    <row r="5" spans="1:6" x14ac:dyDescent="0.4">
      <c r="A5" s="4">
        <v>2404.05427067866</v>
      </c>
      <c r="B5">
        <f t="shared" si="0"/>
        <v>2.4040542706786603</v>
      </c>
      <c r="E5">
        <f t="shared" si="1"/>
        <v>7.2749736521130277</v>
      </c>
    </row>
    <row r="6" spans="1:6" x14ac:dyDescent="0.4">
      <c r="A6" s="4">
        <v>2425.9626397695201</v>
      </c>
      <c r="B6">
        <f t="shared" si="0"/>
        <v>2.4259626397695202</v>
      </c>
      <c r="E6">
        <f t="shared" si="1"/>
        <v>7.4756842088232567</v>
      </c>
    </row>
    <row r="7" spans="1:6" x14ac:dyDescent="0.4">
      <c r="A7" s="4">
        <v>2068.5545387661</v>
      </c>
      <c r="B7">
        <f t="shared" si="0"/>
        <v>2.0685545387661</v>
      </c>
      <c r="E7">
        <f t="shared" si="1"/>
        <v>4.6344643933240164</v>
      </c>
    </row>
    <row r="8" spans="1:6" x14ac:dyDescent="0.4">
      <c r="A8" s="4">
        <v>2157.5413366275802</v>
      </c>
      <c r="B8">
        <f t="shared" si="0"/>
        <v>2.1575413366275802</v>
      </c>
      <c r="E8">
        <f t="shared" si="1"/>
        <v>5.2586709646486938</v>
      </c>
    </row>
    <row r="9" spans="1:6" x14ac:dyDescent="0.4">
      <c r="A9" s="4">
        <v>2094.3846380291302</v>
      </c>
      <c r="B9">
        <f t="shared" si="0"/>
        <v>2.0943846380291302</v>
      </c>
      <c r="E9">
        <f t="shared" si="1"/>
        <v>4.8102533810836441</v>
      </c>
    </row>
    <row r="10" spans="1:6" x14ac:dyDescent="0.4">
      <c r="A10" s="4">
        <v>2293.9850355301301</v>
      </c>
      <c r="B10">
        <f t="shared" si="0"/>
        <v>2.2939850355301301</v>
      </c>
      <c r="E10">
        <f t="shared" si="1"/>
        <v>6.3207754774101002</v>
      </c>
    </row>
    <row r="11" spans="1:6" x14ac:dyDescent="0.4">
      <c r="A11" s="4">
        <v>2354.7873570688098</v>
      </c>
      <c r="B11">
        <f t="shared" si="0"/>
        <v>2.35478735706881</v>
      </c>
      <c r="E11">
        <f t="shared" si="1"/>
        <v>6.8368131141822763</v>
      </c>
    </row>
    <row r="12" spans="1:6" x14ac:dyDescent="0.4">
      <c r="A12" s="4">
        <v>2357.2086083969102</v>
      </c>
      <c r="B12">
        <f t="shared" si="0"/>
        <v>2.3572086083969102</v>
      </c>
      <c r="E12">
        <f t="shared" si="1"/>
        <v>6.857924153555059</v>
      </c>
    </row>
    <row r="13" spans="1:6" x14ac:dyDescent="0.4">
      <c r="A13" s="4">
        <v>2155.2927948983402</v>
      </c>
      <c r="B13">
        <f t="shared" si="0"/>
        <v>2.1552927948983402</v>
      </c>
      <c r="E13">
        <f t="shared" si="1"/>
        <v>5.2422466828255994</v>
      </c>
    </row>
    <row r="14" spans="1:6" x14ac:dyDescent="0.4">
      <c r="A14" s="4">
        <v>2033.26513888758</v>
      </c>
      <c r="B14">
        <f t="shared" si="0"/>
        <v>2.0332651388875802</v>
      </c>
      <c r="E14">
        <f t="shared" si="1"/>
        <v>4.4012969009575293</v>
      </c>
    </row>
    <row r="15" spans="1:6" x14ac:dyDescent="0.4">
      <c r="A15" s="4">
        <v>2447.41271928472</v>
      </c>
      <c r="B15">
        <f t="shared" si="0"/>
        <v>2.4474127192847202</v>
      </c>
      <c r="E15">
        <f t="shared" si="1"/>
        <v>7.6757400898495973</v>
      </c>
    </row>
    <row r="16" spans="1:6" x14ac:dyDescent="0.4">
      <c r="A16" s="4">
        <v>2348.8143850740798</v>
      </c>
      <c r="B16">
        <f t="shared" si="0"/>
        <v>2.3488143850740797</v>
      </c>
      <c r="E16">
        <f t="shared" si="1"/>
        <v>6.7849197671634114</v>
      </c>
    </row>
    <row r="17" spans="1:5" x14ac:dyDescent="0.4">
      <c r="A17" s="4">
        <v>2555.70155049099</v>
      </c>
      <c r="B17">
        <f t="shared" si="0"/>
        <v>2.5557015504909901</v>
      </c>
      <c r="E17">
        <f t="shared" si="1"/>
        <v>8.7403541799125346</v>
      </c>
    </row>
    <row r="18" spans="1:5" x14ac:dyDescent="0.4">
      <c r="A18" s="4">
        <v>2385.4144475517701</v>
      </c>
      <c r="B18">
        <f t="shared" si="0"/>
        <v>2.3854144475517702</v>
      </c>
      <c r="E18">
        <f t="shared" si="1"/>
        <v>7.1070628843117793</v>
      </c>
    </row>
    <row r="19" spans="1:5" x14ac:dyDescent="0.4">
      <c r="A19" s="4">
        <v>2371.5639430790002</v>
      </c>
      <c r="B19">
        <f t="shared" si="0"/>
        <v>2.3715639430790003</v>
      </c>
      <c r="E19">
        <f t="shared" si="1"/>
        <v>6.9839824381293312</v>
      </c>
    </row>
    <row r="20" spans="1:5" x14ac:dyDescent="0.4">
      <c r="A20" s="4">
        <v>2469.3406759379</v>
      </c>
      <c r="B20">
        <f t="shared" si="0"/>
        <v>2.4693406759379002</v>
      </c>
      <c r="E20">
        <f t="shared" si="1"/>
        <v>7.8839099171092855</v>
      </c>
    </row>
    <row r="21" spans="1:5" x14ac:dyDescent="0.4">
      <c r="A21" s="4">
        <v>2187.8660197117401</v>
      </c>
      <c r="B21">
        <f t="shared" si="0"/>
        <v>2.1878660197117403</v>
      </c>
      <c r="E21">
        <f t="shared" si="1"/>
        <v>5.4835371730552183</v>
      </c>
    </row>
    <row r="22" spans="1:5" x14ac:dyDescent="0.4">
      <c r="A22" s="4">
        <v>2377.5397453575401</v>
      </c>
      <c r="B22">
        <f t="shared" si="0"/>
        <v>2.3775397453575402</v>
      </c>
      <c r="E22">
        <f t="shared" si="1"/>
        <v>7.0369097257255921</v>
      </c>
    </row>
    <row r="23" spans="1:5" x14ac:dyDescent="0.4">
      <c r="A23" s="4">
        <v>2014.4509278457999</v>
      </c>
      <c r="B23">
        <f t="shared" si="0"/>
        <v>2.0144509278457998</v>
      </c>
      <c r="E23">
        <f t="shared" si="1"/>
        <v>4.2802456990505267</v>
      </c>
    </row>
    <row r="24" spans="1:5" x14ac:dyDescent="0.4">
      <c r="A24" s="4">
        <v>2463.0954655311398</v>
      </c>
      <c r="B24">
        <f t="shared" si="0"/>
        <v>2.4630954655311399</v>
      </c>
      <c r="E24">
        <f t="shared" si="1"/>
        <v>7.8242434759156092</v>
      </c>
    </row>
    <row r="25" spans="1:5" x14ac:dyDescent="0.4">
      <c r="A25" s="4">
        <v>2334.6551416239799</v>
      </c>
      <c r="B25">
        <f t="shared" si="0"/>
        <v>2.3346551416239798</v>
      </c>
      <c r="E25">
        <f t="shared" si="1"/>
        <v>6.6629543640792415</v>
      </c>
    </row>
    <row r="26" spans="1:5" x14ac:dyDescent="0.4">
      <c r="A26" s="4">
        <v>2349.9677137385102</v>
      </c>
      <c r="B26">
        <f t="shared" si="0"/>
        <v>2.34996771373851</v>
      </c>
      <c r="E26">
        <f t="shared" si="1"/>
        <v>6.7949193893497295</v>
      </c>
    </row>
    <row r="27" spans="1:5" x14ac:dyDescent="0.4">
      <c r="A27" s="4">
        <v>2319.7948214161802</v>
      </c>
      <c r="B27">
        <f t="shared" si="0"/>
        <v>2.3197948214161803</v>
      </c>
      <c r="E27">
        <f t="shared" si="1"/>
        <v>6.5365313149371334</v>
      </c>
    </row>
    <row r="28" spans="1:5" x14ac:dyDescent="0.4">
      <c r="A28" s="4">
        <v>2325.9956046508401</v>
      </c>
      <c r="B28">
        <f t="shared" si="0"/>
        <v>2.3259956046508403</v>
      </c>
      <c r="E28">
        <f t="shared" si="1"/>
        <v>6.5890877528449963</v>
      </c>
    </row>
    <row r="29" spans="1:5" x14ac:dyDescent="0.4">
      <c r="A29" s="4">
        <v>2141.28581569792</v>
      </c>
      <c r="B29">
        <f t="shared" si="0"/>
        <v>2.1412858156979202</v>
      </c>
      <c r="E29">
        <f t="shared" si="1"/>
        <v>5.1407033456567284</v>
      </c>
    </row>
    <row r="30" spans="1:5" x14ac:dyDescent="0.4">
      <c r="A30" s="4">
        <v>2329.1510354011298</v>
      </c>
      <c r="B30">
        <f t="shared" si="0"/>
        <v>2.32915103540113</v>
      </c>
      <c r="E30">
        <f t="shared" si="1"/>
        <v>6.6159402907239233</v>
      </c>
    </row>
    <row r="31" spans="1:5" x14ac:dyDescent="0.4">
      <c r="A31" s="4">
        <v>2311.6349072622102</v>
      </c>
      <c r="B31">
        <f t="shared" si="0"/>
        <v>2.31163490726221</v>
      </c>
      <c r="E31">
        <f t="shared" si="1"/>
        <v>6.4677966083817351</v>
      </c>
    </row>
    <row r="32" spans="1:5" x14ac:dyDescent="0.4">
      <c r="A32" s="4">
        <v>2035.1229787938601</v>
      </c>
      <c r="B32">
        <f t="shared" si="0"/>
        <v>2.0351229787938601</v>
      </c>
      <c r="E32">
        <f t="shared" si="1"/>
        <v>4.4133726188199223</v>
      </c>
    </row>
    <row r="33" spans="1:5" x14ac:dyDescent="0.4">
      <c r="A33" s="4">
        <v>2425.93324680964</v>
      </c>
      <c r="B33">
        <f t="shared" si="0"/>
        <v>2.42593324680964</v>
      </c>
      <c r="E33">
        <f t="shared" si="1"/>
        <v>7.4754124859778708</v>
      </c>
    </row>
    <row r="34" spans="1:5" x14ac:dyDescent="0.4">
      <c r="A34" s="4">
        <v>2368.2843735013398</v>
      </c>
      <c r="B34">
        <f t="shared" si="0"/>
        <v>2.3682843735013397</v>
      </c>
      <c r="E34">
        <f t="shared" si="1"/>
        <v>6.9550486237127664</v>
      </c>
    </row>
    <row r="35" spans="1:5" x14ac:dyDescent="0.4">
      <c r="A35" s="4">
        <v>2469.3695522182502</v>
      </c>
      <c r="B35">
        <f t="shared" si="0"/>
        <v>2.4693695522182502</v>
      </c>
      <c r="E35">
        <f t="shared" si="1"/>
        <v>7.8841865018561341</v>
      </c>
    </row>
    <row r="36" spans="1:5" x14ac:dyDescent="0.4">
      <c r="A36" s="4">
        <v>2424.3160852114302</v>
      </c>
      <c r="B36">
        <f t="shared" si="0"/>
        <v>2.42431608521143</v>
      </c>
      <c r="E36">
        <f t="shared" si="1"/>
        <v>7.4604728006295318</v>
      </c>
    </row>
    <row r="37" spans="1:5" x14ac:dyDescent="0.4">
      <c r="A37" s="4">
        <v>2414.5313077456399</v>
      </c>
      <c r="B37">
        <f t="shared" si="0"/>
        <v>2.4145313077456398</v>
      </c>
      <c r="E37">
        <f t="shared" si="1"/>
        <v>7.3705033058290734</v>
      </c>
    </row>
    <row r="38" spans="1:5" x14ac:dyDescent="0.4">
      <c r="A38" s="4">
        <v>2485.4588830369498</v>
      </c>
      <c r="B38">
        <f t="shared" si="0"/>
        <v>2.4854588830369497</v>
      </c>
      <c r="E38">
        <f t="shared" si="1"/>
        <v>8.0393025158630973</v>
      </c>
    </row>
    <row r="39" spans="1:5" x14ac:dyDescent="0.4">
      <c r="A39" s="4">
        <v>2451.13918431811</v>
      </c>
      <c r="B39">
        <f t="shared" si="0"/>
        <v>2.4511391843181101</v>
      </c>
      <c r="E39">
        <f t="shared" si="1"/>
        <v>7.7108550716828432</v>
      </c>
    </row>
    <row r="40" spans="1:5" x14ac:dyDescent="0.4">
      <c r="A40" s="4"/>
    </row>
    <row r="41" spans="1:5" x14ac:dyDescent="0.4">
      <c r="A41" s="4"/>
    </row>
    <row r="43" spans="1:5" x14ac:dyDescent="0.4">
      <c r="A43" s="13" t="s">
        <v>24</v>
      </c>
    </row>
    <row r="44" spans="1:5" x14ac:dyDescent="0.4">
      <c r="A44" s="3">
        <f>AVERAGE(A2:A39)</f>
        <v>2312.8591970044736</v>
      </c>
      <c r="B44" s="3">
        <f t="shared" ref="B44" si="2">AVERAGE(B2:B39)</f>
        <v>2.3128591970044736</v>
      </c>
      <c r="C44" s="3"/>
      <c r="D44" s="3"/>
      <c r="E44" s="3">
        <f>AVERAGE(E2:E39)</f>
        <v>6.558252408250592</v>
      </c>
    </row>
    <row r="46" spans="1:5" x14ac:dyDescent="0.4">
      <c r="A46" s="13" t="s">
        <v>32</v>
      </c>
    </row>
    <row r="47" spans="1:5" x14ac:dyDescent="0.4">
      <c r="A47" s="3">
        <f>_xlfn.STDEV.P(A2:A39)</f>
        <v>149.83833110010664</v>
      </c>
      <c r="B47" s="3">
        <f t="shared" ref="B47:E47" si="3">_xlfn.STDEV.P(B2:B39)</f>
        <v>0.14983833110010666</v>
      </c>
      <c r="C47" s="3"/>
      <c r="D47" s="3"/>
      <c r="E47" s="3">
        <f t="shared" si="3"/>
        <v>1.2013779786366356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37B5-E220-7F45-BF41-612DECE0F02E}">
  <dimension ref="A1:F18"/>
  <sheetViews>
    <sheetView workbookViewId="0">
      <selection activeCell="H12" sqref="H12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2015.7955701859401</v>
      </c>
      <c r="B2">
        <f t="shared" ref="B2:B9" si="0">A2*0.001</f>
        <v>2.01579557018594</v>
      </c>
      <c r="E2">
        <f>4/3*PI()*((B2/2)^3)</f>
        <v>4.2888225902824306</v>
      </c>
    </row>
    <row r="3" spans="1:6" x14ac:dyDescent="0.4">
      <c r="A3" s="4">
        <v>2017.3160582242199</v>
      </c>
      <c r="B3">
        <f t="shared" si="0"/>
        <v>2.0173160582242198</v>
      </c>
      <c r="E3">
        <f t="shared" ref="E3:E9" si="1">4/3*PI()*((B3/2)^3)</f>
        <v>4.2985349195917344</v>
      </c>
    </row>
    <row r="4" spans="1:6" x14ac:dyDescent="0.4">
      <c r="A4" s="4">
        <v>1867.5790316318601</v>
      </c>
      <c r="B4">
        <f t="shared" si="0"/>
        <v>1.8675790316318601</v>
      </c>
      <c r="E4">
        <f t="shared" si="1"/>
        <v>3.4106377131144492</v>
      </c>
    </row>
    <row r="5" spans="1:6" x14ac:dyDescent="0.4">
      <c r="A5" s="4">
        <v>2087.3935033633102</v>
      </c>
      <c r="B5">
        <f t="shared" si="0"/>
        <v>2.0873935033633102</v>
      </c>
      <c r="E5">
        <f t="shared" si="1"/>
        <v>4.762243576921759</v>
      </c>
    </row>
    <row r="6" spans="1:6" x14ac:dyDescent="0.4">
      <c r="A6" s="4">
        <v>2061.2336657091801</v>
      </c>
      <c r="B6">
        <f t="shared" si="0"/>
        <v>2.0612336657091803</v>
      </c>
      <c r="E6">
        <f t="shared" si="1"/>
        <v>4.5854324873034331</v>
      </c>
    </row>
    <row r="7" spans="1:6" x14ac:dyDescent="0.4">
      <c r="A7" s="4">
        <v>2265.96279019645</v>
      </c>
      <c r="B7">
        <f t="shared" si="0"/>
        <v>2.2659627901964501</v>
      </c>
      <c r="E7">
        <f t="shared" si="1"/>
        <v>6.0919586125726291</v>
      </c>
    </row>
    <row r="8" spans="1:6" x14ac:dyDescent="0.4">
      <c r="A8" s="4">
        <v>2077.1201610759299</v>
      </c>
      <c r="B8">
        <f t="shared" si="0"/>
        <v>2.0771201610759298</v>
      </c>
      <c r="E8">
        <f t="shared" si="1"/>
        <v>4.6922753114686326</v>
      </c>
    </row>
    <row r="9" spans="1:6" x14ac:dyDescent="0.4">
      <c r="A9" s="4">
        <v>2130.4022082848101</v>
      </c>
      <c r="B9">
        <f t="shared" si="0"/>
        <v>2.13040220828481</v>
      </c>
      <c r="E9">
        <f t="shared" si="1"/>
        <v>5.0627144541489164</v>
      </c>
    </row>
    <row r="14" spans="1:6" x14ac:dyDescent="0.4">
      <c r="A14" s="13" t="s">
        <v>24</v>
      </c>
    </row>
    <row r="15" spans="1:6" x14ac:dyDescent="0.4">
      <c r="A15" s="3">
        <f>AVERAGE(A2:A9)</f>
        <v>2065.3503735839627</v>
      </c>
      <c r="B15" s="3">
        <f t="shared" ref="B15:E15" si="2">AVERAGE(B2:B9)</f>
        <v>2.0653503735839625</v>
      </c>
      <c r="C15" s="3"/>
      <c r="D15" s="3"/>
      <c r="E15" s="3">
        <f t="shared" si="2"/>
        <v>4.6490774581754977</v>
      </c>
    </row>
    <row r="17" spans="1:5" x14ac:dyDescent="0.4">
      <c r="A17" s="13" t="s">
        <v>32</v>
      </c>
    </row>
    <row r="18" spans="1:5" x14ac:dyDescent="0.4">
      <c r="A18" s="3">
        <f>_xlfn.STDEV.P(A2:A9)</f>
        <v>105.47211440606083</v>
      </c>
      <c r="B18" s="3">
        <f t="shared" ref="B18:E18" si="3">_xlfn.STDEV.P(B2:B9)</f>
        <v>0.10547211440606083</v>
      </c>
      <c r="C18" s="3"/>
      <c r="D18" s="3"/>
      <c r="E18" s="3">
        <f t="shared" si="3"/>
        <v>0.7122255208828826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E80B6-2468-A841-AB74-5D4B29FF337C}">
  <dimension ref="A1:F49"/>
  <sheetViews>
    <sheetView topLeftCell="A30" workbookViewId="0">
      <selection activeCell="G47" sqref="G47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2673.0100683627202</v>
      </c>
      <c r="B2">
        <f t="shared" ref="B2:B41" si="0">A2*0.001</f>
        <v>2.67301006836272</v>
      </c>
      <c r="E2">
        <f>4/3*PI()*((B2/2)^3)</f>
        <v>10.000009351471933</v>
      </c>
    </row>
    <row r="3" spans="1:6" x14ac:dyDescent="0.4">
      <c r="A3" s="4">
        <v>2480.6056724232499</v>
      </c>
      <c r="B3">
        <f t="shared" si="0"/>
        <v>2.4806056724232501</v>
      </c>
      <c r="E3">
        <f t="shared" ref="E3:E41" si="1">4/3*PI()*((B3/2)^3)</f>
        <v>7.9923007814400613</v>
      </c>
    </row>
    <row r="4" spans="1:6" x14ac:dyDescent="0.4">
      <c r="A4" s="4">
        <v>2320.44022906706</v>
      </c>
      <c r="B4">
        <f t="shared" si="0"/>
        <v>2.32044022906706</v>
      </c>
      <c r="E4">
        <f t="shared" si="1"/>
        <v>6.541988566304517</v>
      </c>
    </row>
    <row r="5" spans="1:6" x14ac:dyDescent="0.4">
      <c r="A5" s="4">
        <v>2431.5995050854999</v>
      </c>
      <c r="B5">
        <f t="shared" si="0"/>
        <v>2.4315995050854999</v>
      </c>
      <c r="E5">
        <f t="shared" si="1"/>
        <v>7.5279159459226683</v>
      </c>
    </row>
    <row r="6" spans="1:6" x14ac:dyDescent="0.4">
      <c r="A6" s="4">
        <v>2404.32120162809</v>
      </c>
      <c r="B6">
        <f t="shared" si="0"/>
        <v>2.4043212016280902</v>
      </c>
      <c r="E6">
        <f t="shared" si="1"/>
        <v>7.2773972220885979</v>
      </c>
    </row>
    <row r="7" spans="1:6" x14ac:dyDescent="0.4">
      <c r="A7" s="4">
        <v>2503.35389209093</v>
      </c>
      <c r="B7">
        <f t="shared" si="0"/>
        <v>2.5033538920909302</v>
      </c>
      <c r="E7">
        <f t="shared" si="1"/>
        <v>8.2142018202007314</v>
      </c>
    </row>
    <row r="8" spans="1:6" x14ac:dyDescent="0.4">
      <c r="A8" s="4">
        <v>2455.2375717712598</v>
      </c>
      <c r="B8">
        <f t="shared" si="0"/>
        <v>2.45523757177126</v>
      </c>
      <c r="E8">
        <f t="shared" si="1"/>
        <v>7.7495982092352032</v>
      </c>
    </row>
    <row r="9" spans="1:6" x14ac:dyDescent="0.4">
      <c r="A9" s="4">
        <v>2468.0120018164498</v>
      </c>
      <c r="B9">
        <f t="shared" si="0"/>
        <v>2.46801200181645</v>
      </c>
      <c r="E9">
        <f t="shared" si="1"/>
        <v>7.8711905157116355</v>
      </c>
    </row>
    <row r="10" spans="1:6" x14ac:dyDescent="0.4">
      <c r="A10" s="4">
        <v>2251.9158982869699</v>
      </c>
      <c r="B10">
        <f t="shared" si="0"/>
        <v>2.25191589828697</v>
      </c>
      <c r="E10">
        <f t="shared" si="1"/>
        <v>5.9793658030199275</v>
      </c>
    </row>
    <row r="11" spans="1:6" x14ac:dyDescent="0.4">
      <c r="A11" s="4">
        <v>2356.7245571348799</v>
      </c>
      <c r="B11">
        <f t="shared" si="0"/>
        <v>2.3567245571348798</v>
      </c>
      <c r="E11">
        <f t="shared" si="1"/>
        <v>6.853700210199432</v>
      </c>
    </row>
    <row r="12" spans="1:6" x14ac:dyDescent="0.4">
      <c r="A12" s="4">
        <v>2254.2578534764598</v>
      </c>
      <c r="B12">
        <f t="shared" si="0"/>
        <v>2.2542578534764597</v>
      </c>
      <c r="E12">
        <f t="shared" si="1"/>
        <v>5.9980405348013237</v>
      </c>
    </row>
    <row r="13" spans="1:6" x14ac:dyDescent="0.4">
      <c r="A13" s="4">
        <v>2372.1652066698002</v>
      </c>
      <c r="B13">
        <f t="shared" si="0"/>
        <v>2.3721652066698002</v>
      </c>
      <c r="E13">
        <f t="shared" si="1"/>
        <v>6.9892957408841934</v>
      </c>
    </row>
    <row r="14" spans="1:6" x14ac:dyDescent="0.4">
      <c r="A14" s="4">
        <v>2406.5741045650898</v>
      </c>
      <c r="B14">
        <f t="shared" si="0"/>
        <v>2.4065741045650899</v>
      </c>
      <c r="E14">
        <f t="shared" si="1"/>
        <v>7.2978736506518187</v>
      </c>
    </row>
    <row r="15" spans="1:6" x14ac:dyDescent="0.4">
      <c r="A15" s="4">
        <v>2372.2553830644201</v>
      </c>
      <c r="B15">
        <f t="shared" si="0"/>
        <v>2.3722553830644202</v>
      </c>
      <c r="E15">
        <f t="shared" si="1"/>
        <v>6.9900928524622774</v>
      </c>
    </row>
    <row r="16" spans="1:6" x14ac:dyDescent="0.4">
      <c r="A16" s="4">
        <v>2125.17438400017</v>
      </c>
      <c r="B16">
        <f t="shared" si="0"/>
        <v>2.1251743840001702</v>
      </c>
      <c r="E16">
        <f t="shared" si="1"/>
        <v>5.0255354366520653</v>
      </c>
    </row>
    <row r="17" spans="1:5" x14ac:dyDescent="0.4">
      <c r="A17" s="4">
        <v>2274.2552240172899</v>
      </c>
      <c r="B17">
        <f t="shared" si="0"/>
        <v>2.2742552240172902</v>
      </c>
      <c r="E17">
        <f t="shared" si="1"/>
        <v>6.1590853899190163</v>
      </c>
    </row>
    <row r="18" spans="1:5" x14ac:dyDescent="0.4">
      <c r="A18" s="4">
        <v>2533.5078533402998</v>
      </c>
      <c r="B18">
        <f t="shared" si="0"/>
        <v>2.5335078533402999</v>
      </c>
      <c r="E18">
        <f t="shared" si="1"/>
        <v>8.5146222803400811</v>
      </c>
    </row>
    <row r="19" spans="1:5" x14ac:dyDescent="0.4">
      <c r="A19" s="4">
        <v>2381.9144677334598</v>
      </c>
      <c r="B19">
        <f t="shared" si="0"/>
        <v>2.3819144677334601</v>
      </c>
      <c r="E19">
        <f t="shared" si="1"/>
        <v>7.0758254225963855</v>
      </c>
    </row>
    <row r="20" spans="1:5" x14ac:dyDescent="0.4">
      <c r="A20" s="4">
        <v>2303.29130106711</v>
      </c>
      <c r="B20">
        <f t="shared" si="0"/>
        <v>2.3032913010671101</v>
      </c>
      <c r="E20">
        <f t="shared" si="1"/>
        <v>6.3980145655429768</v>
      </c>
    </row>
    <row r="21" spans="1:5" x14ac:dyDescent="0.4">
      <c r="A21" s="4">
        <v>2553.7756784974199</v>
      </c>
      <c r="B21">
        <f t="shared" si="0"/>
        <v>2.5537756784974199</v>
      </c>
      <c r="E21">
        <f t="shared" si="1"/>
        <v>8.7206099472564631</v>
      </c>
    </row>
    <row r="22" spans="1:5" x14ac:dyDescent="0.4">
      <c r="A22" s="4">
        <v>2407.1666233116498</v>
      </c>
      <c r="B22">
        <f t="shared" si="0"/>
        <v>2.40716662331165</v>
      </c>
      <c r="E22">
        <f t="shared" si="1"/>
        <v>7.3032653711854545</v>
      </c>
    </row>
    <row r="23" spans="1:5" x14ac:dyDescent="0.4">
      <c r="A23" s="4">
        <v>2194.4721167461098</v>
      </c>
      <c r="B23">
        <f t="shared" si="0"/>
        <v>2.1944721167461099</v>
      </c>
      <c r="E23">
        <f t="shared" si="1"/>
        <v>5.5333586882841139</v>
      </c>
    </row>
    <row r="24" spans="1:5" x14ac:dyDescent="0.4">
      <c r="A24" s="4">
        <v>2415.15139883349</v>
      </c>
      <c r="B24">
        <f t="shared" si="0"/>
        <v>2.4151513988334901</v>
      </c>
      <c r="E24">
        <f t="shared" si="1"/>
        <v>7.3761833613096472</v>
      </c>
    </row>
    <row r="25" spans="1:5" x14ac:dyDescent="0.4">
      <c r="A25" s="4">
        <v>2353.6666859412699</v>
      </c>
      <c r="B25">
        <f t="shared" si="0"/>
        <v>2.35366668594127</v>
      </c>
      <c r="E25">
        <f t="shared" si="1"/>
        <v>6.8270565984612031</v>
      </c>
    </row>
    <row r="26" spans="1:5" x14ac:dyDescent="0.4">
      <c r="A26" s="4">
        <v>2349.57321764164</v>
      </c>
      <c r="B26">
        <f t="shared" si="0"/>
        <v>2.3495732176416402</v>
      </c>
      <c r="E26">
        <f t="shared" si="1"/>
        <v>6.7914979135668867</v>
      </c>
    </row>
    <row r="27" spans="1:5" x14ac:dyDescent="0.4">
      <c r="A27" s="4">
        <v>2443.94317453652</v>
      </c>
      <c r="B27">
        <f t="shared" si="0"/>
        <v>2.4439431745365199</v>
      </c>
      <c r="E27">
        <f t="shared" si="1"/>
        <v>7.6431420881591787</v>
      </c>
    </row>
    <row r="28" spans="1:5" x14ac:dyDescent="0.4">
      <c r="A28" s="4">
        <v>2458.2851237914902</v>
      </c>
      <c r="B28">
        <f t="shared" si="0"/>
        <v>2.45828512379149</v>
      </c>
      <c r="E28">
        <f t="shared" si="1"/>
        <v>7.7784914995780641</v>
      </c>
    </row>
    <row r="29" spans="1:5" x14ac:dyDescent="0.4">
      <c r="A29" s="4">
        <v>2340.4205218597999</v>
      </c>
      <c r="B29">
        <f t="shared" si="0"/>
        <v>2.3404205218597998</v>
      </c>
      <c r="E29">
        <f t="shared" si="1"/>
        <v>6.7124384268343853</v>
      </c>
    </row>
    <row r="30" spans="1:5" x14ac:dyDescent="0.4">
      <c r="A30" s="4">
        <v>2415.3875821359002</v>
      </c>
      <c r="B30">
        <f t="shared" si="0"/>
        <v>2.4153875821359003</v>
      </c>
      <c r="E30">
        <f t="shared" si="1"/>
        <v>7.3783475755932111</v>
      </c>
    </row>
    <row r="31" spans="1:5" x14ac:dyDescent="0.4">
      <c r="A31" s="4">
        <v>2560.6073602680099</v>
      </c>
      <c r="B31">
        <f t="shared" si="0"/>
        <v>2.5606073602680097</v>
      </c>
      <c r="E31">
        <f t="shared" si="1"/>
        <v>8.7907836308586145</v>
      </c>
    </row>
    <row r="32" spans="1:5" x14ac:dyDescent="0.4">
      <c r="A32" s="4">
        <v>2507.9072076186599</v>
      </c>
      <c r="B32">
        <f t="shared" si="0"/>
        <v>2.5079072076186599</v>
      </c>
      <c r="E32">
        <f t="shared" si="1"/>
        <v>8.2591054877595713</v>
      </c>
    </row>
    <row r="33" spans="1:5" x14ac:dyDescent="0.4">
      <c r="A33" s="4">
        <v>2428.6652702709498</v>
      </c>
      <c r="B33">
        <f t="shared" si="0"/>
        <v>2.4286652702709497</v>
      </c>
      <c r="E33">
        <f t="shared" si="1"/>
        <v>7.5006967894276899</v>
      </c>
    </row>
    <row r="34" spans="1:5" x14ac:dyDescent="0.4">
      <c r="A34" s="4">
        <v>2357.54133598815</v>
      </c>
      <c r="B34">
        <f t="shared" si="0"/>
        <v>2.3575413359881501</v>
      </c>
      <c r="E34">
        <f t="shared" si="1"/>
        <v>6.8608286177732936</v>
      </c>
    </row>
    <row r="35" spans="1:5" x14ac:dyDescent="0.4">
      <c r="A35" s="4">
        <v>2368.5553356425298</v>
      </c>
      <c r="B35">
        <f t="shared" si="0"/>
        <v>2.36855533564253</v>
      </c>
      <c r="E35">
        <f t="shared" si="1"/>
        <v>6.9574361374510874</v>
      </c>
    </row>
    <row r="36" spans="1:5" x14ac:dyDescent="0.4">
      <c r="A36" s="4">
        <v>2275.9476815933799</v>
      </c>
      <c r="B36">
        <f t="shared" si="0"/>
        <v>2.2759476815933799</v>
      </c>
      <c r="E36">
        <f t="shared" si="1"/>
        <v>6.1728460486350816</v>
      </c>
    </row>
    <row r="37" spans="1:5" x14ac:dyDescent="0.4">
      <c r="A37" s="4">
        <v>2450.26630256104</v>
      </c>
      <c r="B37">
        <f t="shared" si="0"/>
        <v>2.4502663025610398</v>
      </c>
      <c r="E37">
        <f t="shared" si="1"/>
        <v>7.7026202050021242</v>
      </c>
    </row>
    <row r="38" spans="1:5" x14ac:dyDescent="0.4">
      <c r="A38" s="4">
        <v>2380.3872250037298</v>
      </c>
      <c r="B38">
        <f t="shared" si="0"/>
        <v>2.3803872250037297</v>
      </c>
      <c r="E38">
        <f t="shared" si="1"/>
        <v>7.062223453739505</v>
      </c>
    </row>
    <row r="39" spans="1:5" x14ac:dyDescent="0.4">
      <c r="A39" s="4">
        <v>2453.17470058247</v>
      </c>
      <c r="B39">
        <f t="shared" si="0"/>
        <v>2.45317470058247</v>
      </c>
      <c r="E39">
        <f t="shared" si="1"/>
        <v>7.7300811631254724</v>
      </c>
    </row>
    <row r="40" spans="1:5" x14ac:dyDescent="0.4">
      <c r="A40" s="4">
        <v>2410.8665662008998</v>
      </c>
      <c r="B40">
        <f t="shared" si="0"/>
        <v>2.4108665662008999</v>
      </c>
      <c r="E40">
        <f t="shared" si="1"/>
        <v>7.3369936800562847</v>
      </c>
    </row>
    <row r="41" spans="1:5" x14ac:dyDescent="0.4">
      <c r="A41" s="4">
        <v>2445.6056715029399</v>
      </c>
      <c r="B41">
        <f t="shared" si="0"/>
        <v>2.4456056715029399</v>
      </c>
      <c r="E41">
        <f t="shared" si="1"/>
        <v>7.6587504865683691</v>
      </c>
    </row>
    <row r="45" spans="1:5" x14ac:dyDescent="0.4">
      <c r="A45" s="13" t="s">
        <v>24</v>
      </c>
    </row>
    <row r="46" spans="1:5" x14ac:dyDescent="0.4">
      <c r="A46" s="3">
        <f>AVERAGE(A2:A41)</f>
        <v>2398.4995789032314</v>
      </c>
      <c r="B46" s="3">
        <f t="shared" ref="B46:E46" si="2">AVERAGE(B2:B41)</f>
        <v>2.3984995789032313</v>
      </c>
      <c r="C46" s="3"/>
      <c r="D46" s="3"/>
      <c r="E46" s="3">
        <f t="shared" si="2"/>
        <v>7.2638202867517636</v>
      </c>
    </row>
    <row r="48" spans="1:5" x14ac:dyDescent="0.4">
      <c r="A48" s="13" t="s">
        <v>32</v>
      </c>
    </row>
    <row r="49" spans="1:5" x14ac:dyDescent="0.4">
      <c r="A49" s="3">
        <f>_xlfn.STDEV.P(A2:A41)</f>
        <v>102.03850029697273</v>
      </c>
      <c r="B49" s="3">
        <f t="shared" ref="B49:E49" si="3">_xlfn.STDEV.P(B2:B41)</f>
        <v>0.1020385002969727</v>
      </c>
      <c r="C49" s="3"/>
      <c r="D49" s="3"/>
      <c r="E49" s="3">
        <f t="shared" si="3"/>
        <v>0.92162072151953933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ABC9-5126-1B42-BECC-5B79DFF3ABBB}">
  <dimension ref="A1:F32"/>
  <sheetViews>
    <sheetView topLeftCell="A12" workbookViewId="0">
      <selection activeCell="F27" sqref="F27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>
        <v>836.11121906002609</v>
      </c>
      <c r="B2">
        <f>A2*0.001</f>
        <v>0.83611121906002606</v>
      </c>
      <c r="E2">
        <f>4/3*PI()*((B2/2)^3)</f>
        <v>0.30604886624830629</v>
      </c>
    </row>
    <row r="3" spans="1:6" x14ac:dyDescent="0.4">
      <c r="A3">
        <v>678.70126492409247</v>
      </c>
      <c r="B3">
        <f t="shared" ref="B3:B26" si="0">A3*0.001</f>
        <v>0.67870126492409244</v>
      </c>
      <c r="E3">
        <f t="shared" ref="E3:E26" si="1">4/3*PI()*((B3/2)^3)</f>
        <v>0.16369469238209652</v>
      </c>
    </row>
    <row r="4" spans="1:6" x14ac:dyDescent="0.4">
      <c r="A4">
        <v>772.45508309264778</v>
      </c>
      <c r="B4">
        <f t="shared" si="0"/>
        <v>0.77245508309264777</v>
      </c>
      <c r="E4">
        <f t="shared" si="1"/>
        <v>0.24133389843821507</v>
      </c>
    </row>
    <row r="5" spans="1:6" x14ac:dyDescent="0.4">
      <c r="A5">
        <v>780.07923740375441</v>
      </c>
      <c r="B5">
        <f t="shared" si="0"/>
        <v>0.7800792374037544</v>
      </c>
      <c r="E5">
        <f t="shared" si="1"/>
        <v>0.24855057885718485</v>
      </c>
    </row>
    <row r="6" spans="1:6" x14ac:dyDescent="0.4">
      <c r="A6">
        <v>816.17320183886079</v>
      </c>
      <c r="B6">
        <f t="shared" si="0"/>
        <v>0.81617320183886077</v>
      </c>
      <c r="E6">
        <f t="shared" si="1"/>
        <v>0.28467256568303961</v>
      </c>
    </row>
    <row r="7" spans="1:6" x14ac:dyDescent="0.4">
      <c r="A7">
        <v>725.12681620545936</v>
      </c>
      <c r="B7">
        <f t="shared" si="0"/>
        <v>0.72512681620545938</v>
      </c>
      <c r="E7">
        <f t="shared" si="1"/>
        <v>0.19963676375050141</v>
      </c>
    </row>
    <row r="8" spans="1:6" x14ac:dyDescent="0.4">
      <c r="A8">
        <v>791.9632149000463</v>
      </c>
      <c r="B8">
        <f t="shared" si="0"/>
        <v>0.79196321490004629</v>
      </c>
      <c r="E8">
        <f t="shared" si="1"/>
        <v>0.26008400978022672</v>
      </c>
    </row>
    <row r="9" spans="1:6" x14ac:dyDescent="0.4">
      <c r="A9">
        <v>824.51768154914589</v>
      </c>
      <c r="B9">
        <f t="shared" si="0"/>
        <v>0.82451768154914595</v>
      </c>
      <c r="E9">
        <f t="shared" si="1"/>
        <v>0.29349353726913713</v>
      </c>
    </row>
    <row r="10" spans="1:6" x14ac:dyDescent="0.4">
      <c r="A10">
        <v>749.40269978214087</v>
      </c>
      <c r="B10">
        <f t="shared" si="0"/>
        <v>0.74940269978214091</v>
      </c>
      <c r="E10">
        <f t="shared" si="1"/>
        <v>0.22036589534495654</v>
      </c>
    </row>
    <row r="11" spans="1:6" x14ac:dyDescent="0.4">
      <c r="A11">
        <v>727.18893197279476</v>
      </c>
      <c r="B11">
        <f t="shared" si="0"/>
        <v>0.72718893197279477</v>
      </c>
      <c r="E11">
        <f t="shared" si="1"/>
        <v>0.20134479304028916</v>
      </c>
    </row>
    <row r="12" spans="1:6" x14ac:dyDescent="0.4">
      <c r="A12">
        <v>721.77566169985994</v>
      </c>
      <c r="B12">
        <f t="shared" si="0"/>
        <v>0.72177566169985996</v>
      </c>
      <c r="E12">
        <f t="shared" si="1"/>
        <v>0.19688168742685985</v>
      </c>
    </row>
    <row r="13" spans="1:6" x14ac:dyDescent="0.4">
      <c r="A13">
        <v>833.12097878935333</v>
      </c>
      <c r="B13">
        <f t="shared" si="0"/>
        <v>0.83312097878935332</v>
      </c>
      <c r="E13">
        <f t="shared" si="1"/>
        <v>0.30277696684356964</v>
      </c>
    </row>
    <row r="14" spans="1:6" x14ac:dyDescent="0.4">
      <c r="A14">
        <v>831.32167185480159</v>
      </c>
      <c r="B14">
        <f t="shared" si="0"/>
        <v>0.83132167185480166</v>
      </c>
      <c r="E14">
        <f t="shared" si="1"/>
        <v>0.30081946139135118</v>
      </c>
    </row>
    <row r="15" spans="1:6" x14ac:dyDescent="0.4">
      <c r="A15">
        <v>905.46892814970488</v>
      </c>
      <c r="B15">
        <f t="shared" si="0"/>
        <v>0.90546892814970492</v>
      </c>
      <c r="E15">
        <f t="shared" si="1"/>
        <v>0.38870423967869849</v>
      </c>
    </row>
    <row r="16" spans="1:6" x14ac:dyDescent="0.4">
      <c r="A16">
        <v>678.70126492409247</v>
      </c>
      <c r="B16">
        <f t="shared" si="0"/>
        <v>0.67870126492409244</v>
      </c>
      <c r="E16">
        <f t="shared" si="1"/>
        <v>0.16369469238209652</v>
      </c>
    </row>
    <row r="17" spans="1:5" x14ac:dyDescent="0.4">
      <c r="A17">
        <v>786.45179592054387</v>
      </c>
      <c r="B17">
        <f t="shared" si="0"/>
        <v>0.78645179592054393</v>
      </c>
      <c r="E17">
        <f t="shared" si="1"/>
        <v>0.25469179126849018</v>
      </c>
    </row>
    <row r="18" spans="1:5" x14ac:dyDescent="0.4">
      <c r="A18">
        <v>827.6251712625766</v>
      </c>
      <c r="B18">
        <f t="shared" si="0"/>
        <v>0.82762517126257662</v>
      </c>
      <c r="E18">
        <f t="shared" si="1"/>
        <v>0.29682446560800713</v>
      </c>
    </row>
    <row r="19" spans="1:5" x14ac:dyDescent="0.4">
      <c r="A19">
        <v>865.44556387399211</v>
      </c>
      <c r="B19">
        <f t="shared" si="0"/>
        <v>0.86544556387399219</v>
      </c>
      <c r="E19">
        <f t="shared" si="1"/>
        <v>0.3394047302597385</v>
      </c>
    </row>
    <row r="20" spans="1:5" x14ac:dyDescent="0.4">
      <c r="A20">
        <v>887.09114785710165</v>
      </c>
      <c r="B20">
        <f t="shared" si="0"/>
        <v>0.88709114785710164</v>
      </c>
      <c r="E20">
        <f t="shared" si="1"/>
        <v>0.36551344687120818</v>
      </c>
    </row>
    <row r="21" spans="1:5" x14ac:dyDescent="0.4">
      <c r="A21">
        <v>693.97356537107191</v>
      </c>
      <c r="B21">
        <f t="shared" si="0"/>
        <v>0.69397356537107191</v>
      </c>
      <c r="E21">
        <f t="shared" si="1"/>
        <v>0.17499571138834122</v>
      </c>
    </row>
    <row r="22" spans="1:5" x14ac:dyDescent="0.4">
      <c r="A22">
        <v>683.20399954743834</v>
      </c>
      <c r="B22">
        <f t="shared" si="0"/>
        <v>0.68320399954743838</v>
      </c>
      <c r="E22">
        <f t="shared" si="1"/>
        <v>0.1669743734830258</v>
      </c>
    </row>
    <row r="23" spans="1:5" x14ac:dyDescent="0.4">
      <c r="A23">
        <v>710.52445218725006</v>
      </c>
      <c r="B23">
        <f t="shared" si="0"/>
        <v>0.71052445218725013</v>
      </c>
      <c r="E23">
        <f t="shared" si="1"/>
        <v>0.18781734959823632</v>
      </c>
    </row>
    <row r="24" spans="1:5" x14ac:dyDescent="0.4">
      <c r="A24">
        <v>783.72704423997232</v>
      </c>
      <c r="B24">
        <f t="shared" si="0"/>
        <v>0.7837270442399723</v>
      </c>
      <c r="E24">
        <f t="shared" si="1"/>
        <v>0.25205372627048828</v>
      </c>
    </row>
    <row r="25" spans="1:5" x14ac:dyDescent="0.4">
      <c r="A25">
        <v>845.01845344074093</v>
      </c>
      <c r="B25">
        <f t="shared" si="0"/>
        <v>0.84501845344074089</v>
      </c>
      <c r="E25">
        <f t="shared" si="1"/>
        <v>0.31593460791272676</v>
      </c>
    </row>
    <row r="26" spans="1:5" x14ac:dyDescent="0.4">
      <c r="A26">
        <v>725.42176306175065</v>
      </c>
      <c r="B26">
        <f t="shared" si="0"/>
        <v>0.72542176306175066</v>
      </c>
      <c r="E26">
        <f t="shared" si="1"/>
        <v>0.19988047087154168</v>
      </c>
    </row>
    <row r="28" spans="1:5" x14ac:dyDescent="0.4">
      <c r="A28" s="13" t="s">
        <v>24</v>
      </c>
    </row>
    <row r="29" spans="1:5" x14ac:dyDescent="0.4">
      <c r="A29" s="3">
        <f>AVERAGE(A2:A26)</f>
        <v>779.22363251636887</v>
      </c>
      <c r="B29" s="3">
        <f t="shared" ref="B29:E29" si="2">AVERAGE(B2:B26)</f>
        <v>0.77922363251636861</v>
      </c>
      <c r="C29" s="3"/>
      <c r="D29" s="3"/>
      <c r="E29" s="3">
        <f t="shared" si="2"/>
        <v>0.25304773288193333</v>
      </c>
    </row>
    <row r="31" spans="1:5" x14ac:dyDescent="0.4">
      <c r="A31" s="13" t="s">
        <v>31</v>
      </c>
    </row>
    <row r="32" spans="1:5" x14ac:dyDescent="0.4">
      <c r="A32" s="3">
        <f>_xlfn.STDEV.P(A2:A26)</f>
        <v>65.838399305651905</v>
      </c>
      <c r="B32" s="3">
        <f t="shared" ref="B32:E32" si="3">_xlfn.STDEV.P(B2:B26)</f>
        <v>6.5838399305651898E-2</v>
      </c>
      <c r="C32" s="3"/>
      <c r="D32" s="3"/>
      <c r="E32" s="3">
        <f t="shared" si="3"/>
        <v>6.3589272659486565E-2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88B49-578E-DB4A-BEEF-A8A5AD3B6A0E}">
  <dimension ref="A1:F29"/>
  <sheetViews>
    <sheetView topLeftCell="A9" workbookViewId="0">
      <selection activeCell="F26" sqref="F26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1060.4208207648401</v>
      </c>
      <c r="B2" s="5">
        <v>1.06042082076484</v>
      </c>
      <c r="E2">
        <f>4/3*PI()*((B2/2)^3)</f>
        <v>0.62435754046226744</v>
      </c>
    </row>
    <row r="3" spans="1:6" x14ac:dyDescent="0.4">
      <c r="A3" s="4">
        <v>998.85465484128997</v>
      </c>
      <c r="B3" s="5">
        <v>0.99885465484128999</v>
      </c>
      <c r="E3">
        <f t="shared" ref="E3:E22" si="0">4/3*PI()*((B3/2)^3)</f>
        <v>0.52180173143840725</v>
      </c>
    </row>
    <row r="4" spans="1:6" x14ac:dyDescent="0.4">
      <c r="A4" s="4">
        <v>1049.33503601486</v>
      </c>
      <c r="B4" s="5">
        <v>1.0493350360148599</v>
      </c>
      <c r="E4">
        <f t="shared" si="0"/>
        <v>0.60498017515539804</v>
      </c>
    </row>
    <row r="5" spans="1:6" x14ac:dyDescent="0.4">
      <c r="A5" s="4">
        <v>926.17960484013804</v>
      </c>
      <c r="B5" s="5">
        <v>0.92617960484013795</v>
      </c>
      <c r="E5">
        <f t="shared" si="0"/>
        <v>0.41599131361318048</v>
      </c>
    </row>
    <row r="6" spans="1:6" x14ac:dyDescent="0.4">
      <c r="A6" s="4">
        <v>1041.9702332828999</v>
      </c>
      <c r="B6" s="5">
        <v>1.0419702332828999</v>
      </c>
      <c r="E6">
        <f t="shared" si="0"/>
        <v>0.59233113232468226</v>
      </c>
    </row>
    <row r="7" spans="1:6" x14ac:dyDescent="0.4">
      <c r="A7" s="4">
        <v>1082.84459639792</v>
      </c>
      <c r="B7" s="5">
        <v>1.0828445963979201</v>
      </c>
      <c r="E7">
        <f t="shared" si="0"/>
        <v>0.66480920377963115</v>
      </c>
    </row>
    <row r="8" spans="1:6" x14ac:dyDescent="0.4">
      <c r="A8" s="4">
        <v>986.57186313365798</v>
      </c>
      <c r="B8" s="5">
        <v>0.98657186313365797</v>
      </c>
      <c r="E8">
        <f t="shared" si="0"/>
        <v>0.50278787766638622</v>
      </c>
    </row>
    <row r="9" spans="1:6" x14ac:dyDescent="0.4">
      <c r="A9" s="4">
        <v>1123.6916566453799</v>
      </c>
      <c r="B9" s="5">
        <v>1.1236916566453801</v>
      </c>
      <c r="E9">
        <f t="shared" si="0"/>
        <v>0.7429166489268697</v>
      </c>
    </row>
    <row r="10" spans="1:6" x14ac:dyDescent="0.4">
      <c r="A10" s="4">
        <v>1081.19708213639</v>
      </c>
      <c r="B10" s="5">
        <v>1.0811970821363901</v>
      </c>
      <c r="E10">
        <f t="shared" si="0"/>
        <v>0.6617793589020492</v>
      </c>
    </row>
    <row r="11" spans="1:6" x14ac:dyDescent="0.4">
      <c r="A11" s="4">
        <v>895.172873974239</v>
      </c>
      <c r="B11" s="5">
        <v>0.89517287397423895</v>
      </c>
      <c r="E11">
        <f t="shared" si="0"/>
        <v>0.3755946199541717</v>
      </c>
    </row>
    <row r="12" spans="1:6" x14ac:dyDescent="0.4">
      <c r="A12" s="4">
        <v>984.03894017864195</v>
      </c>
      <c r="B12" s="5">
        <v>0.98403894017864202</v>
      </c>
      <c r="E12">
        <f t="shared" si="0"/>
        <v>0.49892524131391786</v>
      </c>
    </row>
    <row r="13" spans="1:6" x14ac:dyDescent="0.4">
      <c r="A13" s="4">
        <v>981.64476956332203</v>
      </c>
      <c r="B13" s="5">
        <v>0.98164476956332203</v>
      </c>
      <c r="E13">
        <f t="shared" si="0"/>
        <v>0.49529243307570281</v>
      </c>
    </row>
    <row r="14" spans="1:6" x14ac:dyDescent="0.4">
      <c r="A14" s="4">
        <v>1068.0590046242701</v>
      </c>
      <c r="B14" s="5">
        <v>1.0680590046242699</v>
      </c>
      <c r="E14">
        <f t="shared" si="0"/>
        <v>0.6379466479630721</v>
      </c>
    </row>
    <row r="15" spans="1:6" x14ac:dyDescent="0.4">
      <c r="A15" s="4">
        <v>960.79382001220904</v>
      </c>
      <c r="B15" s="5">
        <v>0.96079382001220903</v>
      </c>
      <c r="E15">
        <f t="shared" si="0"/>
        <v>0.46439680711565062</v>
      </c>
    </row>
    <row r="16" spans="1:6" x14ac:dyDescent="0.4">
      <c r="A16" s="4">
        <v>1100.73974815775</v>
      </c>
      <c r="B16" s="5">
        <v>1.1007397481577501</v>
      </c>
      <c r="E16">
        <f t="shared" si="0"/>
        <v>0.69831692843787985</v>
      </c>
    </row>
    <row r="17" spans="1:5" x14ac:dyDescent="0.4">
      <c r="A17" s="4">
        <v>1000.78026268921</v>
      </c>
      <c r="B17" s="5">
        <v>1.0007802626892099</v>
      </c>
      <c r="E17">
        <f t="shared" si="0"/>
        <v>0.52482536592946916</v>
      </c>
    </row>
    <row r="18" spans="1:5" x14ac:dyDescent="0.4">
      <c r="A18" s="4">
        <v>1098.85952574566</v>
      </c>
      <c r="B18" s="5">
        <v>1.0988595257456599</v>
      </c>
      <c r="E18">
        <f t="shared" si="0"/>
        <v>0.69474455910984911</v>
      </c>
    </row>
    <row r="19" spans="1:5" x14ac:dyDescent="0.4">
      <c r="A19" s="4">
        <v>898.27408176061795</v>
      </c>
      <c r="B19" s="5">
        <v>0.89827408176061796</v>
      </c>
      <c r="E19">
        <f t="shared" si="0"/>
        <v>0.37951175240481388</v>
      </c>
    </row>
    <row r="20" spans="1:5" x14ac:dyDescent="0.4">
      <c r="A20" s="4">
        <v>788.26306454698204</v>
      </c>
      <c r="B20" s="5">
        <v>0.78826306454698203</v>
      </c>
      <c r="E20">
        <f t="shared" si="0"/>
        <v>0.25645558093419862</v>
      </c>
    </row>
    <row r="21" spans="1:5" x14ac:dyDescent="0.4">
      <c r="A21" s="4">
        <v>882.25507067932404</v>
      </c>
      <c r="B21" s="5">
        <v>0.88225507067932396</v>
      </c>
      <c r="E21">
        <f t="shared" si="0"/>
        <v>0.35956806390290835</v>
      </c>
    </row>
    <row r="22" spans="1:5" x14ac:dyDescent="0.4">
      <c r="A22" s="4">
        <v>886.52829821648004</v>
      </c>
      <c r="B22" s="5">
        <v>0.88652829821648005</v>
      </c>
      <c r="E22">
        <f t="shared" si="0"/>
        <v>0.36481814535418639</v>
      </c>
    </row>
    <row r="25" spans="1:5" x14ac:dyDescent="0.4">
      <c r="A25" s="13" t="s">
        <v>24</v>
      </c>
    </row>
    <row r="26" spans="1:5" x14ac:dyDescent="0.4">
      <c r="A26" s="3">
        <f>AVERAGE(A2:A22)</f>
        <v>995.07023848600386</v>
      </c>
      <c r="B26" s="3">
        <f t="shared" ref="B26:E26" si="1">AVERAGE(B2:B22)</f>
        <v>0.99507023848600407</v>
      </c>
      <c r="C26" s="3"/>
      <c r="D26" s="3"/>
      <c r="E26" s="3">
        <f t="shared" si="1"/>
        <v>0.52772148227450932</v>
      </c>
    </row>
    <row r="28" spans="1:5" x14ac:dyDescent="0.4">
      <c r="A28" s="13" t="s">
        <v>32</v>
      </c>
    </row>
    <row r="29" spans="1:5" x14ac:dyDescent="0.4">
      <c r="A29" s="3">
        <f>_xlfn.STDEV.P(A2:A22)</f>
        <v>87.645094163706943</v>
      </c>
      <c r="B29" s="3">
        <f t="shared" ref="B29:E29" si="2">_xlfn.STDEV.P(B2:B22)</f>
        <v>8.7645094163706971E-2</v>
      </c>
      <c r="C29" s="3"/>
      <c r="D29" s="3"/>
      <c r="E29" s="3">
        <f t="shared" si="2"/>
        <v>0.13170151162198954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D231F-DC34-5140-9B31-4A3EBD5AFA8C}">
  <dimension ref="A1:F52"/>
  <sheetViews>
    <sheetView topLeftCell="A33" workbookViewId="0">
      <selection activeCell="G47" sqref="G47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1552.27744767534</v>
      </c>
      <c r="B2" s="5">
        <v>1.55227744767534</v>
      </c>
      <c r="E2">
        <f>4/3*PI()*((B2/2)^3)</f>
        <v>1.9584237440470014</v>
      </c>
    </row>
    <row r="3" spans="1:6" x14ac:dyDescent="0.4">
      <c r="A3" s="4">
        <v>1653.48317850646</v>
      </c>
      <c r="B3" s="5">
        <v>1.6534831785064601</v>
      </c>
      <c r="E3">
        <f t="shared" ref="E3:E43" si="0">4/3*PI()*((B3/2)^3)</f>
        <v>2.3669984057281264</v>
      </c>
    </row>
    <row r="4" spans="1:6" x14ac:dyDescent="0.4">
      <c r="A4" s="4">
        <v>1339.2631764201301</v>
      </c>
      <c r="B4" s="5">
        <v>1.3392631764201299</v>
      </c>
      <c r="E4">
        <f t="shared" si="0"/>
        <v>1.2577560238720094</v>
      </c>
    </row>
    <row r="5" spans="1:6" x14ac:dyDescent="0.4">
      <c r="A5" s="4">
        <v>1599.6498366803601</v>
      </c>
      <c r="B5" s="5">
        <v>1.59964983668036</v>
      </c>
      <c r="E5">
        <f t="shared" si="0"/>
        <v>2.1432528027355771</v>
      </c>
    </row>
    <row r="6" spans="1:6" x14ac:dyDescent="0.4">
      <c r="A6" s="4">
        <v>1526.1495152216301</v>
      </c>
      <c r="B6" s="5">
        <v>1.52614951522163</v>
      </c>
      <c r="E6">
        <f t="shared" si="0"/>
        <v>1.8611864046932471</v>
      </c>
    </row>
    <row r="7" spans="1:6" x14ac:dyDescent="0.4">
      <c r="A7" s="4">
        <v>1295.85931630664</v>
      </c>
      <c r="B7" s="5">
        <v>1.2958593163066401</v>
      </c>
      <c r="E7">
        <f t="shared" si="0"/>
        <v>1.1393894355016223</v>
      </c>
    </row>
    <row r="8" spans="1:6" x14ac:dyDescent="0.4">
      <c r="A8" s="4">
        <v>1570.27202659978</v>
      </c>
      <c r="B8" s="5">
        <v>1.57027202659978</v>
      </c>
      <c r="E8">
        <f t="shared" si="0"/>
        <v>2.0273246667843576</v>
      </c>
    </row>
    <row r="9" spans="1:6" x14ac:dyDescent="0.4">
      <c r="A9" s="4">
        <v>1304.3057736400599</v>
      </c>
      <c r="B9" s="5">
        <v>1.3043057736400601</v>
      </c>
      <c r="E9">
        <f t="shared" si="0"/>
        <v>1.1618147143564306</v>
      </c>
    </row>
    <row r="10" spans="1:6" x14ac:dyDescent="0.4">
      <c r="A10" s="4">
        <v>1510.6523494975399</v>
      </c>
      <c r="B10" s="5">
        <v>1.5106523494975399</v>
      </c>
      <c r="E10">
        <f t="shared" si="0"/>
        <v>1.805062374731119</v>
      </c>
    </row>
    <row r="11" spans="1:6" x14ac:dyDescent="0.4">
      <c r="A11" s="4">
        <v>1262.6380579218501</v>
      </c>
      <c r="B11" s="5">
        <v>1.2626380579218499</v>
      </c>
      <c r="E11">
        <f t="shared" si="0"/>
        <v>1.0539869868658749</v>
      </c>
    </row>
    <row r="12" spans="1:6" x14ac:dyDescent="0.4">
      <c r="A12" s="4">
        <v>1297.6738996510601</v>
      </c>
      <c r="B12" s="5">
        <v>1.2976738996510599</v>
      </c>
      <c r="E12">
        <f t="shared" si="0"/>
        <v>1.1441825798232002</v>
      </c>
    </row>
    <row r="13" spans="1:6" x14ac:dyDescent="0.4">
      <c r="A13" s="4">
        <v>1553.5631299798399</v>
      </c>
      <c r="B13" s="5">
        <v>1.55356312997984</v>
      </c>
      <c r="E13">
        <f t="shared" si="0"/>
        <v>1.963294001239795</v>
      </c>
    </row>
    <row r="14" spans="1:6" x14ac:dyDescent="0.4">
      <c r="A14" s="4">
        <v>1511.31303282214</v>
      </c>
      <c r="B14" s="5">
        <v>1.51131303282214</v>
      </c>
      <c r="E14">
        <f t="shared" si="0"/>
        <v>1.8074317410371552</v>
      </c>
    </row>
    <row r="15" spans="1:6" x14ac:dyDescent="0.4">
      <c r="A15" s="4">
        <v>1488.01458609467</v>
      </c>
      <c r="B15" s="5">
        <v>1.4880145860946701</v>
      </c>
      <c r="E15">
        <f t="shared" si="0"/>
        <v>1.7251234845348995</v>
      </c>
    </row>
    <row r="16" spans="1:6" x14ac:dyDescent="0.4">
      <c r="A16" s="4">
        <v>1386.6621608046501</v>
      </c>
      <c r="B16" s="5">
        <v>1.3866621608046501</v>
      </c>
      <c r="E16">
        <f t="shared" si="0"/>
        <v>1.3960809994163974</v>
      </c>
    </row>
    <row r="17" spans="1:5" x14ac:dyDescent="0.4">
      <c r="A17" s="4">
        <v>1633.0015172425101</v>
      </c>
      <c r="B17" s="5">
        <v>1.6330015172425101</v>
      </c>
      <c r="E17">
        <f t="shared" si="0"/>
        <v>2.2801235860969666</v>
      </c>
    </row>
    <row r="18" spans="1:5" x14ac:dyDescent="0.4">
      <c r="A18" s="4">
        <v>1401.13918854041</v>
      </c>
      <c r="B18" s="5">
        <v>1.4011391885404101</v>
      </c>
      <c r="E18">
        <f t="shared" si="0"/>
        <v>1.4402651839408984</v>
      </c>
    </row>
    <row r="19" spans="1:5" x14ac:dyDescent="0.4">
      <c r="A19" s="4">
        <v>1643.01388276952</v>
      </c>
      <c r="B19" s="5">
        <v>1.64301388276952</v>
      </c>
      <c r="E19">
        <f t="shared" si="0"/>
        <v>2.3223213855160956</v>
      </c>
    </row>
    <row r="20" spans="1:5" x14ac:dyDescent="0.4">
      <c r="A20" s="4">
        <v>1507.15535497829</v>
      </c>
      <c r="B20" s="5">
        <v>1.5071553549782899</v>
      </c>
      <c r="E20">
        <f t="shared" si="0"/>
        <v>1.7925558064751144</v>
      </c>
    </row>
    <row r="21" spans="1:5" x14ac:dyDescent="0.4">
      <c r="A21" s="4">
        <v>1532.95584856654</v>
      </c>
      <c r="B21" s="5">
        <v>1.53295584856654</v>
      </c>
      <c r="E21">
        <f t="shared" si="0"/>
        <v>1.8861992264621072</v>
      </c>
    </row>
    <row r="22" spans="1:5" x14ac:dyDescent="0.4">
      <c r="A22" s="4">
        <v>1587.5238144697801</v>
      </c>
      <c r="B22" s="5">
        <v>1.5875238144697801</v>
      </c>
      <c r="E22">
        <f t="shared" si="0"/>
        <v>2.0948810534379789</v>
      </c>
    </row>
    <row r="23" spans="1:5" x14ac:dyDescent="0.4">
      <c r="A23" s="4">
        <v>1459.6144731793099</v>
      </c>
      <c r="B23" s="5">
        <v>1.4596144731793099</v>
      </c>
      <c r="E23">
        <f t="shared" si="0"/>
        <v>1.6282200768329842</v>
      </c>
    </row>
    <row r="24" spans="1:5" x14ac:dyDescent="0.4">
      <c r="A24" s="4">
        <v>1696.56403996275</v>
      </c>
      <c r="B24" s="5">
        <v>1.69656403996275</v>
      </c>
      <c r="E24">
        <f t="shared" si="0"/>
        <v>2.5568744000524899</v>
      </c>
    </row>
    <row r="25" spans="1:5" x14ac:dyDescent="0.4">
      <c r="A25" s="4">
        <v>1428.95507922416</v>
      </c>
      <c r="B25" s="5">
        <v>1.4289550792241601</v>
      </c>
      <c r="E25">
        <f t="shared" si="0"/>
        <v>1.5277572443811187</v>
      </c>
    </row>
    <row r="26" spans="1:5" x14ac:dyDescent="0.4">
      <c r="A26" s="4">
        <v>1478.97817129949</v>
      </c>
      <c r="B26" s="5">
        <v>1.4789781712994901</v>
      </c>
      <c r="E26">
        <f t="shared" si="0"/>
        <v>1.6938849710869734</v>
      </c>
    </row>
    <row r="27" spans="1:5" x14ac:dyDescent="0.4">
      <c r="A27" s="4">
        <v>1462.0062851401401</v>
      </c>
      <c r="B27" s="5">
        <v>1.4620062851401401</v>
      </c>
      <c r="E27">
        <f t="shared" si="0"/>
        <v>1.6362374980158767</v>
      </c>
    </row>
    <row r="28" spans="1:5" x14ac:dyDescent="0.4">
      <c r="A28" s="4">
        <v>1392.92159187219</v>
      </c>
      <c r="B28" s="5">
        <v>1.39292159187219</v>
      </c>
      <c r="E28">
        <f t="shared" si="0"/>
        <v>1.4150723132170502</v>
      </c>
    </row>
    <row r="29" spans="1:5" x14ac:dyDescent="0.4">
      <c r="A29" s="4">
        <v>1432.79227740332</v>
      </c>
      <c r="B29" s="5">
        <v>1.4327922774033199</v>
      </c>
      <c r="E29">
        <f t="shared" si="0"/>
        <v>1.5400978637249869</v>
      </c>
    </row>
    <row r="30" spans="1:5" x14ac:dyDescent="0.4">
      <c r="A30" s="4">
        <v>1454.2307713673199</v>
      </c>
      <c r="B30" s="5">
        <v>1.4542307713673199</v>
      </c>
      <c r="E30">
        <f t="shared" si="0"/>
        <v>1.6102696680809929</v>
      </c>
    </row>
    <row r="31" spans="1:5" x14ac:dyDescent="0.4">
      <c r="A31" s="4">
        <v>1464.6863195752001</v>
      </c>
      <c r="B31" s="5">
        <v>1.4646863195752</v>
      </c>
      <c r="E31">
        <f t="shared" si="0"/>
        <v>1.6452522669965683</v>
      </c>
    </row>
    <row r="32" spans="1:5" x14ac:dyDescent="0.4">
      <c r="A32" s="4">
        <v>1434.48335784859</v>
      </c>
      <c r="B32" s="5">
        <v>1.43448335784859</v>
      </c>
      <c r="E32">
        <f t="shared" si="0"/>
        <v>1.5455574922262036</v>
      </c>
    </row>
    <row r="33" spans="1:5" x14ac:dyDescent="0.4">
      <c r="A33" s="4">
        <v>1552.41525028094</v>
      </c>
      <c r="B33" s="5">
        <v>1.5524152502809401</v>
      </c>
      <c r="E33">
        <f t="shared" si="0"/>
        <v>1.9589453644325856</v>
      </c>
    </row>
    <row r="34" spans="1:5" x14ac:dyDescent="0.4">
      <c r="A34" s="4">
        <v>1501.89459634679</v>
      </c>
      <c r="B34" s="5">
        <v>1.50189459634679</v>
      </c>
      <c r="E34">
        <f t="shared" si="0"/>
        <v>1.7738503849643246</v>
      </c>
    </row>
    <row r="35" spans="1:5" x14ac:dyDescent="0.4">
      <c r="A35" s="4">
        <v>1515.60045429518</v>
      </c>
      <c r="B35" s="5">
        <v>1.51560045429518</v>
      </c>
      <c r="E35">
        <f t="shared" si="0"/>
        <v>1.8228578491872396</v>
      </c>
    </row>
    <row r="36" spans="1:5" x14ac:dyDescent="0.4">
      <c r="A36" s="4">
        <v>1397.1640284292</v>
      </c>
      <c r="B36" s="5">
        <v>1.3971640284292</v>
      </c>
      <c r="E36">
        <f t="shared" si="0"/>
        <v>1.4280414370929067</v>
      </c>
    </row>
    <row r="37" spans="1:5" x14ac:dyDescent="0.4">
      <c r="A37" s="4">
        <v>1575.8022878578799</v>
      </c>
      <c r="B37" s="5">
        <v>1.5758022878578799</v>
      </c>
      <c r="E37">
        <f t="shared" si="0"/>
        <v>2.0488199878123261</v>
      </c>
    </row>
    <row r="38" spans="1:5" x14ac:dyDescent="0.4">
      <c r="A38" s="4">
        <v>1438.90059929935</v>
      </c>
      <c r="B38" s="5">
        <v>1.43890059929935</v>
      </c>
      <c r="E38">
        <f t="shared" si="0"/>
        <v>1.5598793280846208</v>
      </c>
    </row>
    <row r="39" spans="1:5" x14ac:dyDescent="0.4">
      <c r="A39" s="4">
        <v>1187.13421507564</v>
      </c>
      <c r="B39" s="5">
        <v>1.1871342150756401</v>
      </c>
      <c r="E39">
        <f t="shared" si="0"/>
        <v>0.87598786298555487</v>
      </c>
    </row>
    <row r="40" spans="1:5" x14ac:dyDescent="0.4">
      <c r="A40" s="4">
        <v>1501.4672405036399</v>
      </c>
      <c r="B40" s="5">
        <v>1.50146724050364</v>
      </c>
      <c r="E40">
        <f t="shared" si="0"/>
        <v>1.7723365976868284</v>
      </c>
    </row>
    <row r="41" spans="1:5" x14ac:dyDescent="0.4">
      <c r="A41" s="4">
        <v>1425.7578606653401</v>
      </c>
      <c r="B41" s="5">
        <v>1.42575786066534</v>
      </c>
      <c r="E41">
        <f t="shared" si="0"/>
        <v>1.5175253209910642</v>
      </c>
    </row>
    <row r="42" spans="1:5" x14ac:dyDescent="0.4">
      <c r="A42" s="4">
        <v>1601.5654522933401</v>
      </c>
      <c r="B42" s="5">
        <v>1.60156545229334</v>
      </c>
      <c r="E42">
        <f t="shared" si="0"/>
        <v>2.1509618031747681</v>
      </c>
    </row>
    <row r="43" spans="1:5" x14ac:dyDescent="0.4">
      <c r="A43" s="4">
        <v>1373.1752712366099</v>
      </c>
      <c r="B43" s="5">
        <v>1.3731752712366101</v>
      </c>
      <c r="E43">
        <f t="shared" si="0"/>
        <v>1.3557404186932553</v>
      </c>
    </row>
    <row r="44" spans="1:5" x14ac:dyDescent="0.4">
      <c r="A44" s="5"/>
      <c r="B44" s="5"/>
    </row>
    <row r="45" spans="1:5" x14ac:dyDescent="0.4">
      <c r="A45" s="5"/>
      <c r="B45" s="5"/>
    </row>
    <row r="46" spans="1:5" x14ac:dyDescent="0.4">
      <c r="A46" s="5"/>
      <c r="B46" s="5"/>
    </row>
    <row r="47" spans="1:5" x14ac:dyDescent="0.4">
      <c r="A47" s="13" t="s">
        <v>24</v>
      </c>
    </row>
    <row r="48" spans="1:5" x14ac:dyDescent="0.4">
      <c r="A48" s="3">
        <f>AVERAGE(A2:A46)</f>
        <v>1474.5875408939421</v>
      </c>
      <c r="B48" s="3">
        <f>AVERAGE(B2:B46)</f>
        <v>1.4745875408939428</v>
      </c>
      <c r="E48" s="3">
        <f>AVERAGE(E2:E46)</f>
        <v>1.706948208500398</v>
      </c>
    </row>
    <row r="50" spans="1:5" x14ac:dyDescent="0.4">
      <c r="A50" s="13" t="s">
        <v>32</v>
      </c>
    </row>
    <row r="51" spans="1:5" x14ac:dyDescent="0.4">
      <c r="A51" s="3">
        <f>_xlfn.STDEV.P(A2:A44)</f>
        <v>110.65609325137211</v>
      </c>
      <c r="B51" s="3">
        <f>_xlfn.STDEV.P(B2:B44)</f>
        <v>0.1106560932513721</v>
      </c>
      <c r="E51" s="3">
        <f>_xlfn.STDEV.P(E2:E44)</f>
        <v>0.37153023160646059</v>
      </c>
    </row>
    <row r="52" spans="1:5" x14ac:dyDescent="0.4">
      <c r="A52" s="5"/>
      <c r="B52" s="5"/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1F3E-218C-DD4B-B792-4042EAECD02F}">
  <dimension ref="A1:F44"/>
  <sheetViews>
    <sheetView topLeftCell="A32" workbookViewId="0">
      <selection activeCell="G48" sqref="G48:G49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2428.9001395012601</v>
      </c>
      <c r="B2">
        <f t="shared" ref="B2:B36" si="0">A2*0.001</f>
        <v>2.4289001395012604</v>
      </c>
      <c r="E2">
        <f>4/3*PI()*((B2/2)^3)</f>
        <v>7.5028731122944947</v>
      </c>
    </row>
    <row r="3" spans="1:6" x14ac:dyDescent="0.4">
      <c r="A3" s="4">
        <v>2124.4360916784199</v>
      </c>
      <c r="B3">
        <f t="shared" si="0"/>
        <v>2.1244360916784197</v>
      </c>
      <c r="E3">
        <f t="shared" ref="E3:E36" si="1">4/3*PI()*((B3/2)^3)</f>
        <v>5.0202995951684333</v>
      </c>
    </row>
    <row r="4" spans="1:6" x14ac:dyDescent="0.4">
      <c r="A4" s="4">
        <v>2208.6260734050202</v>
      </c>
      <c r="B4">
        <f t="shared" si="0"/>
        <v>2.20862607340502</v>
      </c>
      <c r="E4">
        <f t="shared" si="1"/>
        <v>5.6411182915729858</v>
      </c>
    </row>
    <row r="5" spans="1:6" x14ac:dyDescent="0.4">
      <c r="A5" s="4">
        <v>2203.16312943813</v>
      </c>
      <c r="B5">
        <f t="shared" si="0"/>
        <v>2.20316312943813</v>
      </c>
      <c r="E5">
        <f t="shared" si="1"/>
        <v>5.5993625346564944</v>
      </c>
    </row>
    <row r="6" spans="1:6" x14ac:dyDescent="0.4">
      <c r="A6" s="4">
        <v>1813.1808457795901</v>
      </c>
      <c r="B6">
        <f t="shared" si="0"/>
        <v>1.8131808457795902</v>
      </c>
      <c r="E6">
        <f t="shared" si="1"/>
        <v>3.1212028157897405</v>
      </c>
    </row>
    <row r="7" spans="1:6" x14ac:dyDescent="0.4">
      <c r="A7" s="4">
        <v>2092.2386294115699</v>
      </c>
      <c r="B7">
        <f t="shared" si="0"/>
        <v>2.09223862941157</v>
      </c>
      <c r="E7">
        <f t="shared" si="1"/>
        <v>4.7954820663833386</v>
      </c>
    </row>
    <row r="8" spans="1:6" x14ac:dyDescent="0.4">
      <c r="A8" s="4">
        <v>2158.7968545787598</v>
      </c>
      <c r="B8">
        <f t="shared" si="0"/>
        <v>2.1587968545787599</v>
      </c>
      <c r="E8">
        <f t="shared" si="1"/>
        <v>5.267856696309126</v>
      </c>
    </row>
    <row r="9" spans="1:6" x14ac:dyDescent="0.4">
      <c r="A9" s="4">
        <v>2211.36860711178</v>
      </c>
      <c r="B9">
        <f t="shared" si="0"/>
        <v>2.2113686071117802</v>
      </c>
      <c r="E9">
        <f t="shared" si="1"/>
        <v>5.6621587602109633</v>
      </c>
    </row>
    <row r="10" spans="1:6" x14ac:dyDescent="0.4">
      <c r="A10" s="4">
        <v>2172.3627300153098</v>
      </c>
      <c r="B10">
        <f t="shared" si="0"/>
        <v>2.1723627300153097</v>
      </c>
      <c r="E10">
        <f t="shared" si="1"/>
        <v>5.3677916700583523</v>
      </c>
    </row>
    <row r="11" spans="1:6" x14ac:dyDescent="0.4">
      <c r="A11" s="4">
        <v>2135.5838461971098</v>
      </c>
      <c r="B11">
        <f t="shared" si="0"/>
        <v>2.1355838461971097</v>
      </c>
      <c r="E11">
        <f t="shared" si="1"/>
        <v>5.0997455039164743</v>
      </c>
    </row>
    <row r="12" spans="1:6" x14ac:dyDescent="0.4">
      <c r="A12" s="4">
        <v>2202.9689297466098</v>
      </c>
      <c r="B12">
        <f t="shared" si="0"/>
        <v>2.2029689297466097</v>
      </c>
      <c r="E12">
        <f t="shared" si="1"/>
        <v>5.5978819834218871</v>
      </c>
    </row>
    <row r="13" spans="1:6" x14ac:dyDescent="0.4">
      <c r="A13" s="4">
        <v>1942.4403727337401</v>
      </c>
      <c r="B13">
        <f t="shared" si="0"/>
        <v>1.94244037273374</v>
      </c>
      <c r="E13">
        <f t="shared" si="1"/>
        <v>3.8374409936395977</v>
      </c>
    </row>
    <row r="14" spans="1:6" x14ac:dyDescent="0.4">
      <c r="A14" s="4">
        <v>2059.3647562470701</v>
      </c>
      <c r="B14">
        <f t="shared" si="0"/>
        <v>2.0593647562470703</v>
      </c>
      <c r="E14">
        <f t="shared" si="1"/>
        <v>4.5729710320584829</v>
      </c>
    </row>
    <row r="15" spans="1:6" x14ac:dyDescent="0.4">
      <c r="A15" s="4">
        <v>2067.5546290237198</v>
      </c>
      <c r="B15">
        <f t="shared" si="0"/>
        <v>2.0675546290237197</v>
      </c>
      <c r="E15">
        <f t="shared" si="1"/>
        <v>4.6277469396528934</v>
      </c>
    </row>
    <row r="16" spans="1:6" x14ac:dyDescent="0.4">
      <c r="A16" s="4">
        <v>2222.33698292598</v>
      </c>
      <c r="B16">
        <f t="shared" si="0"/>
        <v>2.22233698292598</v>
      </c>
      <c r="E16">
        <f t="shared" si="1"/>
        <v>5.7468301711817658</v>
      </c>
    </row>
    <row r="17" spans="1:5" x14ac:dyDescent="0.4">
      <c r="A17" s="4">
        <v>1956.4859950368</v>
      </c>
      <c r="B17">
        <f t="shared" si="0"/>
        <v>1.9564859950368001</v>
      </c>
      <c r="E17">
        <f t="shared" si="1"/>
        <v>3.9212890147149313</v>
      </c>
    </row>
    <row r="18" spans="1:5" x14ac:dyDescent="0.4">
      <c r="A18" s="4">
        <v>2170.32668341204</v>
      </c>
      <c r="B18">
        <f t="shared" si="0"/>
        <v>2.17032668341204</v>
      </c>
      <c r="E18">
        <f t="shared" si="1"/>
        <v>5.3527129259240231</v>
      </c>
    </row>
    <row r="19" spans="1:5" x14ac:dyDescent="0.4">
      <c r="A19" s="4">
        <v>1903.2430639266199</v>
      </c>
      <c r="B19">
        <f t="shared" si="0"/>
        <v>1.90324306392662</v>
      </c>
      <c r="E19">
        <f t="shared" si="1"/>
        <v>3.6097854455768377</v>
      </c>
    </row>
    <row r="20" spans="1:5" x14ac:dyDescent="0.4">
      <c r="A20" s="4">
        <v>2174.2656927028002</v>
      </c>
      <c r="B20">
        <f t="shared" si="0"/>
        <v>2.1742656927028001</v>
      </c>
      <c r="E20">
        <f t="shared" si="1"/>
        <v>5.3819103865463775</v>
      </c>
    </row>
    <row r="21" spans="1:5" x14ac:dyDescent="0.4">
      <c r="A21" s="4">
        <v>1997.17383126149</v>
      </c>
      <c r="B21">
        <f t="shared" si="0"/>
        <v>1.9971738312614902</v>
      </c>
      <c r="E21">
        <f t="shared" si="1"/>
        <v>4.1710579436959137</v>
      </c>
    </row>
    <row r="22" spans="1:5" x14ac:dyDescent="0.4">
      <c r="A22" s="4">
        <v>2148.0683664765202</v>
      </c>
      <c r="B22">
        <f t="shared" si="0"/>
        <v>2.1480683664765201</v>
      </c>
      <c r="E22">
        <f t="shared" si="1"/>
        <v>5.1897079761004452</v>
      </c>
    </row>
    <row r="23" spans="1:5" x14ac:dyDescent="0.4">
      <c r="A23" s="4">
        <v>2071.2071290906401</v>
      </c>
      <c r="B23">
        <f t="shared" si="0"/>
        <v>2.0712071290906402</v>
      </c>
      <c r="E23">
        <f t="shared" si="1"/>
        <v>4.6523161436450549</v>
      </c>
    </row>
    <row r="24" spans="1:5" x14ac:dyDescent="0.4">
      <c r="A24" s="4">
        <v>2199.9242297869901</v>
      </c>
      <c r="B24">
        <f t="shared" si="0"/>
        <v>2.1999242297869901</v>
      </c>
      <c r="E24">
        <f t="shared" si="1"/>
        <v>5.5747037276805447</v>
      </c>
    </row>
    <row r="25" spans="1:5" x14ac:dyDescent="0.4">
      <c r="A25" s="4">
        <v>2094.7591125007002</v>
      </c>
      <c r="B25">
        <f t="shared" si="0"/>
        <v>2.0947591125007001</v>
      </c>
      <c r="E25">
        <f t="shared" si="1"/>
        <v>4.8128340520172701</v>
      </c>
    </row>
    <row r="26" spans="1:5" x14ac:dyDescent="0.4">
      <c r="A26" s="4">
        <v>2151.6836127551201</v>
      </c>
      <c r="B26">
        <f t="shared" si="0"/>
        <v>2.1516836127551202</v>
      </c>
      <c r="E26">
        <f t="shared" si="1"/>
        <v>5.2159552791698225</v>
      </c>
    </row>
    <row r="27" spans="1:5" x14ac:dyDescent="0.4">
      <c r="A27" s="4">
        <v>2049.0552846813698</v>
      </c>
      <c r="B27">
        <f t="shared" si="0"/>
        <v>2.0490552846813697</v>
      </c>
      <c r="E27">
        <f t="shared" si="1"/>
        <v>4.5046354527429582</v>
      </c>
    </row>
    <row r="28" spans="1:5" x14ac:dyDescent="0.4">
      <c r="A28" s="4">
        <v>1952.18064794303</v>
      </c>
      <c r="B28">
        <f t="shared" si="0"/>
        <v>1.9521806479430299</v>
      </c>
      <c r="E28">
        <f t="shared" si="1"/>
        <v>3.8954589498951253</v>
      </c>
    </row>
    <row r="29" spans="1:5" x14ac:dyDescent="0.4">
      <c r="A29" s="4">
        <v>2190.3090167355599</v>
      </c>
      <c r="B29">
        <f t="shared" si="0"/>
        <v>2.1903090167355601</v>
      </c>
      <c r="E29">
        <f t="shared" si="1"/>
        <v>5.5019266386826748</v>
      </c>
    </row>
    <row r="30" spans="1:5" x14ac:dyDescent="0.4">
      <c r="A30" s="4">
        <v>2000.88353401989</v>
      </c>
      <c r="B30">
        <f t="shared" si="0"/>
        <v>2.0008835340198901</v>
      </c>
      <c r="E30">
        <f t="shared" si="1"/>
        <v>4.1943440655485924</v>
      </c>
    </row>
    <row r="31" spans="1:5" x14ac:dyDescent="0.4">
      <c r="A31" s="4">
        <v>1954.8452439067501</v>
      </c>
      <c r="B31">
        <f t="shared" si="0"/>
        <v>1.9548452439067501</v>
      </c>
      <c r="E31">
        <f t="shared" si="1"/>
        <v>3.9114318544783266</v>
      </c>
    </row>
    <row r="32" spans="1:5" x14ac:dyDescent="0.4">
      <c r="A32" s="4">
        <v>1829.3115510821001</v>
      </c>
      <c r="B32">
        <f t="shared" si="0"/>
        <v>1.8293115510821001</v>
      </c>
      <c r="E32">
        <f t="shared" si="1"/>
        <v>3.2052481076289743</v>
      </c>
    </row>
    <row r="33" spans="1:5" x14ac:dyDescent="0.4">
      <c r="A33" s="4">
        <v>2112.3857984719102</v>
      </c>
      <c r="B33">
        <f t="shared" si="0"/>
        <v>2.1123857984719101</v>
      </c>
      <c r="E33">
        <f t="shared" si="1"/>
        <v>4.9353543477677881</v>
      </c>
    </row>
    <row r="34" spans="1:5" x14ac:dyDescent="0.4">
      <c r="A34" s="4">
        <v>2145.2781484561001</v>
      </c>
      <c r="B34">
        <f t="shared" si="0"/>
        <v>2.1452781484561001</v>
      </c>
      <c r="E34">
        <f t="shared" si="1"/>
        <v>5.1695108317472487</v>
      </c>
    </row>
    <row r="35" spans="1:5" x14ac:dyDescent="0.4">
      <c r="A35" s="4">
        <v>2201.51188601802</v>
      </c>
      <c r="B35">
        <f t="shared" si="0"/>
        <v>2.2015118860180203</v>
      </c>
      <c r="E35">
        <f t="shared" si="1"/>
        <v>5.5867820101532129</v>
      </c>
    </row>
    <row r="36" spans="1:5" x14ac:dyDescent="0.4">
      <c r="A36" s="4">
        <v>2250.04691721565</v>
      </c>
      <c r="B36">
        <f t="shared" si="0"/>
        <v>2.2500469172156499</v>
      </c>
      <c r="E36">
        <f t="shared" si="1"/>
        <v>5.9644904041161046</v>
      </c>
    </row>
    <row r="37" spans="1:5" x14ac:dyDescent="0.4">
      <c r="A37" s="4"/>
    </row>
    <row r="38" spans="1:5" x14ac:dyDescent="0.4">
      <c r="A38" s="4"/>
    </row>
    <row r="39" spans="1:5" x14ac:dyDescent="0.4">
      <c r="A39" s="4"/>
    </row>
    <row r="40" spans="1:5" x14ac:dyDescent="0.4">
      <c r="A40" s="13" t="s">
        <v>24</v>
      </c>
    </row>
    <row r="41" spans="1:5" x14ac:dyDescent="0.4">
      <c r="A41" s="3">
        <f>AVERAGE(A5:A40)</f>
        <v>2088.572064334046</v>
      </c>
      <c r="B41" s="3">
        <f t="shared" ref="B41:E41" si="2">AVERAGE(B5:B40)</f>
        <v>2.0885720643340466</v>
      </c>
      <c r="E41" s="3">
        <f t="shared" si="2"/>
        <v>4.8139977101597289</v>
      </c>
    </row>
    <row r="43" spans="1:5" x14ac:dyDescent="0.4">
      <c r="A43" s="13" t="s">
        <v>32</v>
      </c>
    </row>
    <row r="44" spans="1:5" x14ac:dyDescent="0.4">
      <c r="A44" s="3">
        <f>_xlfn.STDEV.P(A5:A37)</f>
        <v>116.21729739709572</v>
      </c>
      <c r="B44" s="3">
        <f t="shared" ref="B44:E44" si="3">_xlfn.STDEV.P(B5:B37)</f>
        <v>0.11621729739709573</v>
      </c>
      <c r="E44" s="3">
        <f t="shared" si="3"/>
        <v>0.76586326627796097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0BBD-3810-AF42-9D46-35CBD392722E}">
  <dimension ref="A1:F37"/>
  <sheetViews>
    <sheetView topLeftCell="A22" workbookViewId="0">
      <selection activeCell="F39" sqref="F39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2240.61498033013</v>
      </c>
      <c r="B2">
        <f t="shared" ref="B2:B27" si="0">A2*0.001</f>
        <v>2.2406149803301303</v>
      </c>
      <c r="E2">
        <f>4/3*PI()*((B2/2)^3)</f>
        <v>5.8897970216568831</v>
      </c>
    </row>
    <row r="3" spans="1:6" x14ac:dyDescent="0.4">
      <c r="A3" s="4">
        <v>2214.2687639083101</v>
      </c>
      <c r="B3">
        <f t="shared" si="0"/>
        <v>2.2142687639083101</v>
      </c>
      <c r="E3">
        <f t="shared" ref="E3:E27" si="1">4/3*PI()*((B3/2)^3)</f>
        <v>5.6844653447141562</v>
      </c>
    </row>
    <row r="4" spans="1:6" x14ac:dyDescent="0.4">
      <c r="A4" s="4">
        <v>1959.29031552784</v>
      </c>
      <c r="B4">
        <f t="shared" si="0"/>
        <v>1.9592903155278401</v>
      </c>
      <c r="E4">
        <f t="shared" si="1"/>
        <v>3.9381748813424498</v>
      </c>
    </row>
    <row r="5" spans="1:6" x14ac:dyDescent="0.4">
      <c r="A5" s="4">
        <v>1983.1646890913401</v>
      </c>
      <c r="B5">
        <f t="shared" si="0"/>
        <v>1.9831646890913401</v>
      </c>
      <c r="E5">
        <f t="shared" si="1"/>
        <v>4.0838987426022513</v>
      </c>
    </row>
    <row r="6" spans="1:6" x14ac:dyDescent="0.4">
      <c r="A6" s="4">
        <v>2139.5534913366901</v>
      </c>
      <c r="B6">
        <f t="shared" si="0"/>
        <v>2.1395534913366903</v>
      </c>
      <c r="E6">
        <f t="shared" si="1"/>
        <v>5.128236775837828</v>
      </c>
    </row>
    <row r="7" spans="1:6" x14ac:dyDescent="0.4">
      <c r="A7" s="4">
        <v>1876.72006939213</v>
      </c>
      <c r="B7">
        <f t="shared" si="0"/>
        <v>1.87672006939213</v>
      </c>
      <c r="E7">
        <f t="shared" si="1"/>
        <v>3.4609642815625019</v>
      </c>
    </row>
    <row r="8" spans="1:6" x14ac:dyDescent="0.4">
      <c r="A8" s="4">
        <v>2227.2087073308599</v>
      </c>
      <c r="B8">
        <f t="shared" si="0"/>
        <v>2.2272087073308597</v>
      </c>
      <c r="E8">
        <f t="shared" si="1"/>
        <v>5.7847070437442527</v>
      </c>
    </row>
    <row r="9" spans="1:6" x14ac:dyDescent="0.4">
      <c r="A9" s="4">
        <v>1911.46768432811</v>
      </c>
      <c r="B9">
        <f t="shared" si="0"/>
        <v>1.91146768432811</v>
      </c>
      <c r="E9">
        <f t="shared" si="1"/>
        <v>3.656785639230101</v>
      </c>
    </row>
    <row r="10" spans="1:6" x14ac:dyDescent="0.4">
      <c r="A10" s="4">
        <v>2094.9293060412101</v>
      </c>
      <c r="B10">
        <f t="shared" si="0"/>
        <v>2.0949293060412102</v>
      </c>
      <c r="E10">
        <f t="shared" si="1"/>
        <v>4.814007236773735</v>
      </c>
    </row>
    <row r="11" spans="1:6" x14ac:dyDescent="0.4">
      <c r="A11" s="4">
        <v>1918.3937193179399</v>
      </c>
      <c r="B11">
        <f t="shared" si="0"/>
        <v>1.9183937193179399</v>
      </c>
      <c r="E11">
        <f t="shared" si="1"/>
        <v>3.6966799674226838</v>
      </c>
    </row>
    <row r="12" spans="1:6" x14ac:dyDescent="0.4">
      <c r="A12" s="4">
        <v>2153.8697114154002</v>
      </c>
      <c r="B12">
        <f t="shared" si="0"/>
        <v>2.1538697114154002</v>
      </c>
      <c r="E12">
        <f t="shared" si="1"/>
        <v>5.2318695822880255</v>
      </c>
    </row>
    <row r="13" spans="1:6" x14ac:dyDescent="0.4">
      <c r="A13" s="4">
        <v>2030.03617198136</v>
      </c>
      <c r="B13">
        <f t="shared" si="0"/>
        <v>2.0300361719813602</v>
      </c>
      <c r="E13">
        <f t="shared" si="1"/>
        <v>4.3803614833857329</v>
      </c>
    </row>
    <row r="14" spans="1:6" x14ac:dyDescent="0.4">
      <c r="A14" s="4">
        <v>1865.5543480670201</v>
      </c>
      <c r="B14">
        <f t="shared" si="0"/>
        <v>1.86555434806702</v>
      </c>
      <c r="E14">
        <f t="shared" si="1"/>
        <v>3.3995570921367264</v>
      </c>
    </row>
    <row r="15" spans="1:6" x14ac:dyDescent="0.4">
      <c r="A15" s="4">
        <v>2070.7595275746899</v>
      </c>
      <c r="B15">
        <f t="shared" si="0"/>
        <v>2.07075952757469</v>
      </c>
      <c r="E15">
        <f t="shared" si="1"/>
        <v>4.6493006068430249</v>
      </c>
    </row>
    <row r="16" spans="1:6" x14ac:dyDescent="0.4">
      <c r="A16" s="4">
        <v>2078.6987026213001</v>
      </c>
      <c r="B16">
        <f t="shared" si="0"/>
        <v>2.0786987026213</v>
      </c>
      <c r="E16">
        <f t="shared" si="1"/>
        <v>4.7029813584090094</v>
      </c>
    </row>
    <row r="17" spans="1:5" x14ac:dyDescent="0.4">
      <c r="A17" s="4">
        <v>2121.3459034686198</v>
      </c>
      <c r="B17">
        <f t="shared" si="0"/>
        <v>2.1213459034686197</v>
      </c>
      <c r="E17">
        <f t="shared" si="1"/>
        <v>4.9984239799552066</v>
      </c>
    </row>
    <row r="18" spans="1:5" x14ac:dyDescent="0.4">
      <c r="A18" s="4">
        <v>1998.28032850507</v>
      </c>
      <c r="B18">
        <f t="shared" si="0"/>
        <v>1.9982803285050701</v>
      </c>
      <c r="E18">
        <f t="shared" si="1"/>
        <v>4.1779944779913576</v>
      </c>
    </row>
    <row r="19" spans="1:5" x14ac:dyDescent="0.4">
      <c r="A19" s="4">
        <v>2314.4094250529101</v>
      </c>
      <c r="B19">
        <f t="shared" si="0"/>
        <v>2.3144094250529101</v>
      </c>
      <c r="E19">
        <f t="shared" si="1"/>
        <v>6.4911133055635357</v>
      </c>
    </row>
    <row r="20" spans="1:5" x14ac:dyDescent="0.4">
      <c r="A20" s="4">
        <v>2266.1515915846398</v>
      </c>
      <c r="B20">
        <f t="shared" si="0"/>
        <v>2.2661515915846397</v>
      </c>
      <c r="E20">
        <f t="shared" si="1"/>
        <v>6.0934814964655573</v>
      </c>
    </row>
    <row r="21" spans="1:5" x14ac:dyDescent="0.4">
      <c r="A21" s="4">
        <v>2164.00935514515</v>
      </c>
      <c r="B21">
        <f t="shared" si="0"/>
        <v>2.1640093551451502</v>
      </c>
      <c r="E21">
        <f t="shared" si="1"/>
        <v>5.3061072516360692</v>
      </c>
    </row>
    <row r="22" spans="1:5" x14ac:dyDescent="0.4">
      <c r="A22" s="4">
        <v>2155.3589619603799</v>
      </c>
      <c r="B22">
        <f t="shared" si="0"/>
        <v>2.1553589619603799</v>
      </c>
      <c r="E22">
        <f t="shared" si="1"/>
        <v>5.2427295054533349</v>
      </c>
    </row>
    <row r="23" spans="1:5" x14ac:dyDescent="0.4">
      <c r="A23" s="4">
        <v>2222.2407229949699</v>
      </c>
      <c r="B23">
        <f t="shared" si="0"/>
        <v>2.2222407229949699</v>
      </c>
      <c r="E23">
        <f t="shared" si="1"/>
        <v>5.7460834362997746</v>
      </c>
    </row>
    <row r="24" spans="1:5" x14ac:dyDescent="0.4">
      <c r="A24" s="4">
        <v>1720.9342535574599</v>
      </c>
      <c r="B24">
        <f t="shared" si="0"/>
        <v>1.7209342535574599</v>
      </c>
      <c r="E24">
        <f t="shared" si="1"/>
        <v>2.66864901835894</v>
      </c>
    </row>
    <row r="25" spans="1:5" x14ac:dyDescent="0.4">
      <c r="A25" s="4">
        <v>2005.0487454679601</v>
      </c>
      <c r="B25">
        <f t="shared" si="0"/>
        <v>2.0050487454679602</v>
      </c>
      <c r="E25">
        <f t="shared" si="1"/>
        <v>4.2205925541783502</v>
      </c>
    </row>
    <row r="26" spans="1:5" x14ac:dyDescent="0.4">
      <c r="A26" s="4">
        <v>2005.83098153539</v>
      </c>
      <c r="B26">
        <f t="shared" si="0"/>
        <v>2.0058309815353903</v>
      </c>
      <c r="E26">
        <f t="shared" si="1"/>
        <v>4.2255342613384324</v>
      </c>
    </row>
    <row r="27" spans="1:5" x14ac:dyDescent="0.4">
      <c r="A27" s="4">
        <v>1978.5570251260599</v>
      </c>
      <c r="B27">
        <f t="shared" si="0"/>
        <v>1.97855702512606</v>
      </c>
      <c r="E27">
        <f t="shared" si="1"/>
        <v>4.0554993656738239</v>
      </c>
    </row>
    <row r="28" spans="1:5" x14ac:dyDescent="0.4">
      <c r="A28" s="4"/>
    </row>
    <row r="29" spans="1:5" x14ac:dyDescent="0.4">
      <c r="A29" s="4"/>
    </row>
    <row r="30" spans="1:5" x14ac:dyDescent="0.4">
      <c r="A30" s="4"/>
    </row>
    <row r="31" spans="1:5" x14ac:dyDescent="0.4">
      <c r="A31" s="13" t="s">
        <v>24</v>
      </c>
    </row>
    <row r="32" spans="1:5" x14ac:dyDescent="0.4">
      <c r="A32" s="3">
        <f>AVERAGE(A2:A27)</f>
        <v>2066.0268262562668</v>
      </c>
      <c r="B32" s="3">
        <f t="shared" ref="B32:E32" si="2">AVERAGE(B2:B27)</f>
        <v>2.0660268262562664</v>
      </c>
      <c r="C32" s="3"/>
      <c r="D32" s="3"/>
      <c r="E32" s="3">
        <f t="shared" si="2"/>
        <v>4.6818459888793749</v>
      </c>
    </row>
    <row r="34" spans="1:5" x14ac:dyDescent="0.4">
      <c r="A34" s="13" t="s">
        <v>32</v>
      </c>
    </row>
    <row r="35" spans="1:5" x14ac:dyDescent="0.4">
      <c r="A35" s="3">
        <f>_xlfn.STDEV.P(A2:A27)</f>
        <v>141.32621345412304</v>
      </c>
      <c r="B35" s="3">
        <f t="shared" ref="B35:E35" si="3">_xlfn.STDEV.P(B2:B27)</f>
        <v>0.14132621345412305</v>
      </c>
      <c r="C35" s="3"/>
      <c r="D35" s="3"/>
      <c r="E35" s="3">
        <f t="shared" si="3"/>
        <v>0.9340245284130021</v>
      </c>
    </row>
    <row r="36" spans="1:5" x14ac:dyDescent="0.4">
      <c r="A36" s="4"/>
    </row>
    <row r="37" spans="1:5" x14ac:dyDescent="0.4">
      <c r="A37" s="4"/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B540-61A1-CF4A-8218-C1E58F93AB05}">
  <dimension ref="A1:F44"/>
  <sheetViews>
    <sheetView topLeftCell="A29" workbookViewId="0">
      <selection activeCell="A43" sqref="A43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2515.0903148889802</v>
      </c>
      <c r="B2">
        <f t="shared" ref="B2:B37" si="0">A2*0.001</f>
        <v>2.51509031488898</v>
      </c>
      <c r="E2">
        <f>4/3*PI()*((B2/2)^3)</f>
        <v>8.3302757329055641</v>
      </c>
    </row>
    <row r="3" spans="1:6" x14ac:dyDescent="0.4">
      <c r="A3" s="4">
        <v>2799.83452919407</v>
      </c>
      <c r="B3">
        <f t="shared" si="0"/>
        <v>2.7998345291940701</v>
      </c>
      <c r="E3">
        <f t="shared" ref="E3:E37" si="1">4/3*PI()*((B3/2)^3)</f>
        <v>11.492002662233888</v>
      </c>
    </row>
    <row r="4" spans="1:6" x14ac:dyDescent="0.4">
      <c r="A4" s="4">
        <v>2733.3638841481302</v>
      </c>
      <c r="B4">
        <f t="shared" si="0"/>
        <v>2.73336388414813</v>
      </c>
      <c r="E4">
        <f t="shared" si="1"/>
        <v>10.692788525002952</v>
      </c>
    </row>
    <row r="5" spans="1:6" x14ac:dyDescent="0.4">
      <c r="A5" s="4">
        <v>3235.4911701209999</v>
      </c>
      <c r="B5">
        <f t="shared" si="0"/>
        <v>3.2354911701210001</v>
      </c>
      <c r="E5">
        <f t="shared" si="1"/>
        <v>17.734513495633404</v>
      </c>
    </row>
    <row r="6" spans="1:6" x14ac:dyDescent="0.4">
      <c r="A6" s="4">
        <v>3150.08832030748</v>
      </c>
      <c r="B6">
        <f t="shared" si="0"/>
        <v>3.1500883203074799</v>
      </c>
      <c r="E6">
        <f t="shared" si="1"/>
        <v>16.366914499172243</v>
      </c>
    </row>
    <row r="7" spans="1:6" x14ac:dyDescent="0.4">
      <c r="A7" s="4">
        <v>2971.30529435159</v>
      </c>
      <c r="B7">
        <f t="shared" si="0"/>
        <v>2.9713052943515899</v>
      </c>
      <c r="E7">
        <f t="shared" si="1"/>
        <v>13.735372841835993</v>
      </c>
    </row>
    <row r="8" spans="1:6" x14ac:dyDescent="0.4">
      <c r="A8" s="4">
        <v>2691.0622603624902</v>
      </c>
      <c r="B8">
        <f t="shared" si="0"/>
        <v>2.6910622603624903</v>
      </c>
      <c r="E8">
        <f t="shared" si="1"/>
        <v>10.20398612582296</v>
      </c>
    </row>
    <row r="9" spans="1:6" x14ac:dyDescent="0.4">
      <c r="A9" s="4">
        <v>2764.3365118993102</v>
      </c>
      <c r="B9">
        <f t="shared" si="0"/>
        <v>2.7643365118993102</v>
      </c>
      <c r="E9">
        <f t="shared" si="1"/>
        <v>11.060413214573581</v>
      </c>
    </row>
    <row r="10" spans="1:6" x14ac:dyDescent="0.4">
      <c r="A10" s="4">
        <v>2534.7178030157602</v>
      </c>
      <c r="B10">
        <f t="shared" si="0"/>
        <v>2.5347178030157602</v>
      </c>
      <c r="E10">
        <f t="shared" si="1"/>
        <v>8.5268273169785154</v>
      </c>
    </row>
    <row r="11" spans="1:6" x14ac:dyDescent="0.4">
      <c r="A11" s="4">
        <v>2865.0619535261098</v>
      </c>
      <c r="B11">
        <f t="shared" si="0"/>
        <v>2.8650619535261099</v>
      </c>
      <c r="E11">
        <f t="shared" si="1"/>
        <v>12.314043255873106</v>
      </c>
    </row>
    <row r="12" spans="1:6" x14ac:dyDescent="0.4">
      <c r="A12" s="4">
        <v>2891.3722514905699</v>
      </c>
      <c r="B12">
        <f t="shared" si="0"/>
        <v>2.8913722514905698</v>
      </c>
      <c r="E12">
        <f t="shared" si="1"/>
        <v>12.656413306153352</v>
      </c>
    </row>
    <row r="13" spans="1:6" x14ac:dyDescent="0.4">
      <c r="A13" s="4">
        <v>2716.77426017268</v>
      </c>
      <c r="B13">
        <f t="shared" si="0"/>
        <v>2.7167742601726799</v>
      </c>
      <c r="E13">
        <f t="shared" si="1"/>
        <v>10.499274346699892</v>
      </c>
    </row>
    <row r="14" spans="1:6" x14ac:dyDescent="0.4">
      <c r="A14" s="4">
        <v>2688.1194548686299</v>
      </c>
      <c r="B14">
        <f t="shared" si="0"/>
        <v>2.6881194548686298</v>
      </c>
      <c r="E14">
        <f t="shared" si="1"/>
        <v>10.170547076782769</v>
      </c>
    </row>
    <row r="15" spans="1:6" x14ac:dyDescent="0.4">
      <c r="A15" s="4">
        <v>2586.18261977576</v>
      </c>
      <c r="B15">
        <f t="shared" si="0"/>
        <v>2.58618261977576</v>
      </c>
      <c r="E15">
        <f t="shared" si="1"/>
        <v>9.0568294282790536</v>
      </c>
    </row>
    <row r="16" spans="1:6" x14ac:dyDescent="0.4">
      <c r="A16" s="4">
        <v>2945.2248507495401</v>
      </c>
      <c r="B16">
        <f t="shared" si="0"/>
        <v>2.9452248507495402</v>
      </c>
      <c r="E16">
        <f t="shared" si="1"/>
        <v>13.376854122932112</v>
      </c>
    </row>
    <row r="17" spans="1:5" x14ac:dyDescent="0.4">
      <c r="A17" s="4">
        <v>2884.7059416494999</v>
      </c>
      <c r="B17">
        <f t="shared" si="0"/>
        <v>2.8847059416495</v>
      </c>
      <c r="E17">
        <f t="shared" si="1"/>
        <v>12.56907360503806</v>
      </c>
    </row>
    <row r="18" spans="1:5" x14ac:dyDescent="0.4">
      <c r="A18" s="4">
        <v>2780.5398121810199</v>
      </c>
      <c r="B18">
        <f t="shared" si="0"/>
        <v>2.7805398121810199</v>
      </c>
      <c r="E18">
        <f t="shared" si="1"/>
        <v>11.256049014333112</v>
      </c>
    </row>
    <row r="19" spans="1:5" x14ac:dyDescent="0.4">
      <c r="A19" s="4">
        <v>3207.8468241353398</v>
      </c>
      <c r="B19">
        <f t="shared" si="0"/>
        <v>3.2078468241353399</v>
      </c>
      <c r="E19">
        <f t="shared" si="1"/>
        <v>17.28381023796743</v>
      </c>
    </row>
    <row r="20" spans="1:5" x14ac:dyDescent="0.4">
      <c r="A20" s="4">
        <v>3018.6129867742702</v>
      </c>
      <c r="B20">
        <f t="shared" si="0"/>
        <v>3.0186129867742704</v>
      </c>
      <c r="E20">
        <f t="shared" si="1"/>
        <v>14.401937794279768</v>
      </c>
    </row>
    <row r="21" spans="1:5" x14ac:dyDescent="0.4">
      <c r="A21" s="4">
        <v>2993.9690932174299</v>
      </c>
      <c r="B21">
        <f t="shared" si="0"/>
        <v>2.9939690932174301</v>
      </c>
      <c r="E21">
        <f t="shared" si="1"/>
        <v>14.052078288550332</v>
      </c>
    </row>
    <row r="22" spans="1:5" x14ac:dyDescent="0.4">
      <c r="A22" s="4">
        <v>2691.9895048990002</v>
      </c>
      <c r="B22">
        <f t="shared" si="0"/>
        <v>2.6919895048990004</v>
      </c>
      <c r="E22">
        <f t="shared" si="1"/>
        <v>10.214537554930926</v>
      </c>
    </row>
    <row r="23" spans="1:5" x14ac:dyDescent="0.4">
      <c r="A23" s="4">
        <v>2878.8912185467002</v>
      </c>
      <c r="B23">
        <f t="shared" si="0"/>
        <v>2.8788912185467002</v>
      </c>
      <c r="E23">
        <f t="shared" si="1"/>
        <v>12.493219985521396</v>
      </c>
    </row>
    <row r="24" spans="1:5" x14ac:dyDescent="0.4">
      <c r="A24" s="4">
        <v>2730.5972415511701</v>
      </c>
      <c r="B24">
        <f t="shared" si="0"/>
        <v>2.7305972415511701</v>
      </c>
      <c r="E24">
        <f t="shared" si="1"/>
        <v>10.660352458379622</v>
      </c>
    </row>
    <row r="25" spans="1:5" x14ac:dyDescent="0.4">
      <c r="A25" s="4">
        <v>3031.1538603437498</v>
      </c>
      <c r="B25">
        <f t="shared" si="0"/>
        <v>3.0311538603437498</v>
      </c>
      <c r="E25">
        <f t="shared" si="1"/>
        <v>14.582183768091895</v>
      </c>
    </row>
    <row r="26" spans="1:5" x14ac:dyDescent="0.4">
      <c r="A26" s="4">
        <v>2890.6323095918201</v>
      </c>
      <c r="B26">
        <f t="shared" si="0"/>
        <v>2.8906323095918203</v>
      </c>
      <c r="E26">
        <f t="shared" si="1"/>
        <v>12.646698942264893</v>
      </c>
    </row>
    <row r="27" spans="1:5" x14ac:dyDescent="0.4">
      <c r="A27" s="4">
        <v>3351.0052069778799</v>
      </c>
      <c r="B27">
        <f t="shared" si="0"/>
        <v>3.35100520697788</v>
      </c>
      <c r="E27">
        <f t="shared" si="1"/>
        <v>19.702617687547658</v>
      </c>
    </row>
    <row r="28" spans="1:5" x14ac:dyDescent="0.4">
      <c r="A28" s="4">
        <v>3011.8968566146</v>
      </c>
      <c r="B28">
        <f t="shared" si="0"/>
        <v>3.0118968566145998</v>
      </c>
      <c r="E28">
        <f t="shared" si="1"/>
        <v>14.306022639741929</v>
      </c>
    </row>
    <row r="29" spans="1:5" x14ac:dyDescent="0.4">
      <c r="A29" s="4">
        <v>2674.4235340289101</v>
      </c>
      <c r="B29">
        <f t="shared" si="0"/>
        <v>2.67442353402891</v>
      </c>
      <c r="E29">
        <f t="shared" si="1"/>
        <v>10.015881508851558</v>
      </c>
    </row>
    <row r="30" spans="1:5" x14ac:dyDescent="0.4">
      <c r="A30" s="4">
        <v>2469.7160412476501</v>
      </c>
      <c r="B30">
        <f t="shared" si="0"/>
        <v>2.4697160412476502</v>
      </c>
      <c r="E30">
        <f t="shared" si="1"/>
        <v>7.8875057710847294</v>
      </c>
    </row>
    <row r="31" spans="1:5" x14ac:dyDescent="0.4">
      <c r="A31" s="4">
        <v>2755.6557948633799</v>
      </c>
      <c r="B31">
        <f t="shared" si="0"/>
        <v>2.75565579486338</v>
      </c>
      <c r="E31">
        <f t="shared" si="1"/>
        <v>10.956542579142777</v>
      </c>
    </row>
    <row r="32" spans="1:5" x14ac:dyDescent="0.4">
      <c r="A32" s="4">
        <v>2904.5116768583298</v>
      </c>
      <c r="B32">
        <f t="shared" si="0"/>
        <v>2.9045116768583297</v>
      </c>
      <c r="E32">
        <f t="shared" si="1"/>
        <v>12.829744353436025</v>
      </c>
    </row>
    <row r="33" spans="1:5" x14ac:dyDescent="0.4">
      <c r="A33" s="4">
        <v>3469.7650753243202</v>
      </c>
      <c r="B33">
        <f t="shared" si="0"/>
        <v>3.4697650753243203</v>
      </c>
      <c r="E33">
        <f t="shared" si="1"/>
        <v>21.872520707074337</v>
      </c>
    </row>
    <row r="34" spans="1:5" x14ac:dyDescent="0.4">
      <c r="A34" s="4">
        <v>2778.07684115044</v>
      </c>
      <c r="B34">
        <f t="shared" si="0"/>
        <v>2.77807684115044</v>
      </c>
      <c r="E34">
        <f t="shared" si="1"/>
        <v>11.226164055202055</v>
      </c>
    </row>
    <row r="35" spans="1:5" x14ac:dyDescent="0.4">
      <c r="A35" s="4">
        <v>2740.3983743366698</v>
      </c>
      <c r="B35">
        <f t="shared" si="0"/>
        <v>2.74039837433667</v>
      </c>
      <c r="E35">
        <f t="shared" si="1"/>
        <v>10.775556935431284</v>
      </c>
    </row>
    <row r="36" spans="1:5" x14ac:dyDescent="0.4">
      <c r="A36" s="4">
        <v>2795.90972804475</v>
      </c>
      <c r="B36">
        <f t="shared" si="0"/>
        <v>2.7959097280447498</v>
      </c>
      <c r="E36">
        <f t="shared" si="1"/>
        <v>11.443741994077131</v>
      </c>
    </row>
    <row r="37" spans="1:5" x14ac:dyDescent="0.4">
      <c r="A37" s="4">
        <v>2984.9051124477201</v>
      </c>
      <c r="B37">
        <f t="shared" si="0"/>
        <v>2.9849051124477199</v>
      </c>
      <c r="E37">
        <f t="shared" si="1"/>
        <v>13.924839939335996</v>
      </c>
    </row>
    <row r="38" spans="1:5" x14ac:dyDescent="0.4">
      <c r="A38" s="4"/>
    </row>
    <row r="39" spans="1:5" x14ac:dyDescent="0.4">
      <c r="A39" s="4"/>
    </row>
    <row r="40" spans="1:5" x14ac:dyDescent="0.4">
      <c r="A40" s="13" t="s">
        <v>24</v>
      </c>
    </row>
    <row r="41" spans="1:5" x14ac:dyDescent="0.4">
      <c r="A41" s="3">
        <f>AVERAGE(A2:A37)</f>
        <v>2864.8119031571323</v>
      </c>
      <c r="B41" s="3">
        <f t="shared" ref="B41:E41" si="2">AVERAGE(B2:B37)</f>
        <v>2.8648119031571309</v>
      </c>
      <c r="C41" s="3"/>
      <c r="D41" s="3"/>
      <c r="E41" s="3">
        <f t="shared" si="2"/>
        <v>12.536614882532284</v>
      </c>
    </row>
    <row r="43" spans="1:5" x14ac:dyDescent="0.4">
      <c r="A43" s="13" t="s">
        <v>32</v>
      </c>
    </row>
    <row r="44" spans="1:5" x14ac:dyDescent="0.4">
      <c r="A44" s="3">
        <f>_xlfn.STDEV.P(A2:A37)</f>
        <v>222.05105846777505</v>
      </c>
      <c r="B44" s="3">
        <f t="shared" ref="B44:E44" si="3">_xlfn.STDEV.P(B2:B37)</f>
        <v>0.22205105846777512</v>
      </c>
      <c r="C44" s="3"/>
      <c r="D44" s="3"/>
      <c r="E44" s="3">
        <f t="shared" si="3"/>
        <v>3.0497415825889602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BFA2-779E-CF48-89F4-91F71BFAE70A}">
  <dimension ref="A1:F25"/>
  <sheetViews>
    <sheetView topLeftCell="A10" workbookViewId="0">
      <selection activeCell="A24" sqref="A24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3109.4661883682002</v>
      </c>
      <c r="B2">
        <f t="shared" ref="B2:B17" si="0">A2*0.001</f>
        <v>3.1094661883682004</v>
      </c>
      <c r="E2">
        <f>4/3*PI()*((B2/2)^3)</f>
        <v>15.741863367000837</v>
      </c>
    </row>
    <row r="3" spans="1:6" x14ac:dyDescent="0.4">
      <c r="A3" s="4">
        <v>3035.9959997975998</v>
      </c>
      <c r="B3">
        <f t="shared" si="0"/>
        <v>3.0359959997976</v>
      </c>
      <c r="E3">
        <f t="shared" ref="E3:E17" si="1">4/3*PI()*((B3/2)^3)</f>
        <v>14.652178719345734</v>
      </c>
    </row>
    <row r="4" spans="1:6" x14ac:dyDescent="0.4">
      <c r="A4" s="4">
        <v>3017.2425975081101</v>
      </c>
      <c r="B4">
        <f t="shared" si="0"/>
        <v>3.0172425975081101</v>
      </c>
      <c r="E4">
        <f t="shared" si="1"/>
        <v>14.382332131800974</v>
      </c>
    </row>
    <row r="5" spans="1:6" x14ac:dyDescent="0.4">
      <c r="A5" s="4">
        <v>2780.38594041132</v>
      </c>
      <c r="B5">
        <f t="shared" si="0"/>
        <v>2.7803859404113203</v>
      </c>
      <c r="E5">
        <f t="shared" si="1"/>
        <v>11.254180428604172</v>
      </c>
    </row>
    <row r="6" spans="1:6" x14ac:dyDescent="0.4">
      <c r="A6" s="4">
        <v>2907.0146993574699</v>
      </c>
      <c r="B6">
        <f t="shared" si="0"/>
        <v>2.9070146993574699</v>
      </c>
      <c r="E6">
        <f t="shared" si="1"/>
        <v>12.862941831486888</v>
      </c>
    </row>
    <row r="7" spans="1:6" x14ac:dyDescent="0.4">
      <c r="A7" s="4">
        <v>3060.0684678217499</v>
      </c>
      <c r="B7">
        <f t="shared" si="0"/>
        <v>3.06006846782175</v>
      </c>
      <c r="E7">
        <f t="shared" si="1"/>
        <v>15.003481723664787</v>
      </c>
    </row>
    <row r="8" spans="1:6" x14ac:dyDescent="0.4">
      <c r="A8" s="4">
        <v>2741.1008304615898</v>
      </c>
      <c r="B8">
        <f t="shared" si="0"/>
        <v>2.74110083046159</v>
      </c>
      <c r="E8">
        <f t="shared" si="1"/>
        <v>10.783845470943699</v>
      </c>
    </row>
    <row r="9" spans="1:6" x14ac:dyDescent="0.4">
      <c r="A9" s="4">
        <v>2889.44800842003</v>
      </c>
      <c r="B9">
        <f t="shared" si="0"/>
        <v>2.8894480084200302</v>
      </c>
      <c r="E9">
        <f t="shared" si="1"/>
        <v>12.631161132593475</v>
      </c>
    </row>
    <row r="10" spans="1:6" x14ac:dyDescent="0.4">
      <c r="A10" s="4">
        <v>2577.1508601175801</v>
      </c>
      <c r="B10">
        <f t="shared" si="0"/>
        <v>2.5771508601175803</v>
      </c>
      <c r="E10">
        <f t="shared" si="1"/>
        <v>8.9622725661840192</v>
      </c>
    </row>
    <row r="11" spans="1:6" x14ac:dyDescent="0.4">
      <c r="A11" s="4">
        <v>2749.1013312974501</v>
      </c>
      <c r="B11">
        <f t="shared" si="0"/>
        <v>2.7491013312974499</v>
      </c>
      <c r="E11">
        <f t="shared" si="1"/>
        <v>10.878546356675061</v>
      </c>
    </row>
    <row r="12" spans="1:6" x14ac:dyDescent="0.4">
      <c r="A12" s="4">
        <v>2766.16734368674</v>
      </c>
      <c r="B12">
        <f t="shared" si="0"/>
        <v>2.7661673436867402</v>
      </c>
      <c r="E12">
        <f t="shared" si="1"/>
        <v>11.082403848277085</v>
      </c>
    </row>
    <row r="13" spans="1:6" x14ac:dyDescent="0.4">
      <c r="A13" s="4">
        <v>2608.8028836366698</v>
      </c>
      <c r="B13">
        <f t="shared" si="0"/>
        <v>2.6088028836366699</v>
      </c>
      <c r="E13">
        <f t="shared" si="1"/>
        <v>9.2965630668330252</v>
      </c>
    </row>
    <row r="14" spans="1:6" x14ac:dyDescent="0.4">
      <c r="A14" s="4">
        <v>2423.0215788237902</v>
      </c>
      <c r="B14">
        <f t="shared" si="0"/>
        <v>2.4230215788237901</v>
      </c>
      <c r="E14">
        <f t="shared" si="1"/>
        <v>7.4485282273001152</v>
      </c>
    </row>
    <row r="15" spans="1:6" x14ac:dyDescent="0.4">
      <c r="A15" s="4">
        <v>2617.8616332041001</v>
      </c>
      <c r="B15">
        <f t="shared" si="0"/>
        <v>2.6178616332041003</v>
      </c>
      <c r="E15">
        <f t="shared" si="1"/>
        <v>9.3937432748038745</v>
      </c>
    </row>
    <row r="16" spans="1:6" x14ac:dyDescent="0.4">
      <c r="A16" s="4">
        <v>2740.9707595761802</v>
      </c>
      <c r="B16">
        <f t="shared" si="0"/>
        <v>2.7409707595761801</v>
      </c>
      <c r="E16">
        <f t="shared" si="1"/>
        <v>10.782310396690301</v>
      </c>
    </row>
    <row r="17" spans="1:5" x14ac:dyDescent="0.4">
      <c r="A17" s="4">
        <v>2736.64889643998</v>
      </c>
      <c r="B17">
        <f t="shared" si="0"/>
        <v>2.7366488964399802</v>
      </c>
      <c r="E17">
        <f t="shared" si="1"/>
        <v>10.731387308639516</v>
      </c>
    </row>
    <row r="21" spans="1:5" x14ac:dyDescent="0.4">
      <c r="A21" s="13" t="s">
        <v>24</v>
      </c>
    </row>
    <row r="22" spans="1:5" x14ac:dyDescent="0.4">
      <c r="A22" s="3">
        <f>AVERAGE(A2:A17)</f>
        <v>2797.528001183035</v>
      </c>
      <c r="B22" s="3">
        <f t="shared" ref="B22:E22" si="2">AVERAGE(B2:B17)</f>
        <v>2.7975280011830348</v>
      </c>
      <c r="C22" s="3"/>
      <c r="D22" s="3"/>
      <c r="E22" s="3">
        <f t="shared" si="2"/>
        <v>11.617983740677722</v>
      </c>
    </row>
    <row r="24" spans="1:5" x14ac:dyDescent="0.4">
      <c r="A24" s="13" t="s">
        <v>32</v>
      </c>
    </row>
    <row r="25" spans="1:5" x14ac:dyDescent="0.4">
      <c r="A25" s="3">
        <f>_xlfn.STDEV.P(A2:A17)</f>
        <v>187.45680481362243</v>
      </c>
      <c r="B25" s="3">
        <f t="shared" ref="B25:E25" si="3">_xlfn.STDEV.P(B2:B17)</f>
        <v>0.18745680481362248</v>
      </c>
      <c r="C25" s="3"/>
      <c r="D25" s="3"/>
      <c r="E25" s="3">
        <f t="shared" si="3"/>
        <v>2.3158684506583023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B704-F220-AF4E-A8B3-D47CE942FD1C}">
  <dimension ref="A1:F30"/>
  <sheetViews>
    <sheetView topLeftCell="A22" workbookViewId="0">
      <selection activeCell="A29" sqref="A29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4201.46627966291</v>
      </c>
      <c r="B2">
        <f t="shared" ref="B2:B23" si="0">A2*0.001</f>
        <v>4.2014662796629096</v>
      </c>
      <c r="E2">
        <f>4/3*PI()*((B2/2)^3)</f>
        <v>38.833029191449079</v>
      </c>
    </row>
    <row r="3" spans="1:6" x14ac:dyDescent="0.4">
      <c r="A3" s="4">
        <v>4208.9610615920901</v>
      </c>
      <c r="B3">
        <f t="shared" si="0"/>
        <v>4.20896106159209</v>
      </c>
      <c r="E3">
        <f t="shared" ref="E3:E23" si="1">4/3*PI()*((B3/2)^3)</f>
        <v>39.041216920635719</v>
      </c>
    </row>
    <row r="4" spans="1:6" x14ac:dyDescent="0.4">
      <c r="A4" s="4">
        <v>3705.7576272780798</v>
      </c>
      <c r="B4">
        <f t="shared" si="0"/>
        <v>3.7057576272780799</v>
      </c>
      <c r="E4">
        <f t="shared" si="1"/>
        <v>26.645854726302723</v>
      </c>
    </row>
    <row r="5" spans="1:6" x14ac:dyDescent="0.4">
      <c r="A5" s="4">
        <v>3374.9224821754701</v>
      </c>
      <c r="B5">
        <f t="shared" si="0"/>
        <v>3.37492248217547</v>
      </c>
      <c r="E5">
        <f t="shared" si="1"/>
        <v>20.127508954295763</v>
      </c>
    </row>
    <row r="6" spans="1:6" x14ac:dyDescent="0.4">
      <c r="A6" s="4">
        <v>3716.6709526408799</v>
      </c>
      <c r="B6">
        <f t="shared" si="0"/>
        <v>3.7166709526408801</v>
      </c>
      <c r="E6">
        <f t="shared" si="1"/>
        <v>26.881961994663961</v>
      </c>
    </row>
    <row r="7" spans="1:6" x14ac:dyDescent="0.4">
      <c r="A7" s="4">
        <v>3800.8434005655699</v>
      </c>
      <c r="B7">
        <f t="shared" si="0"/>
        <v>3.80084340056557</v>
      </c>
      <c r="E7">
        <f t="shared" si="1"/>
        <v>28.750046524628907</v>
      </c>
    </row>
    <row r="8" spans="1:6" x14ac:dyDescent="0.4">
      <c r="A8" s="4">
        <v>3909.1980248906798</v>
      </c>
      <c r="B8">
        <f t="shared" si="0"/>
        <v>3.9091980248906797</v>
      </c>
      <c r="E8">
        <f t="shared" si="1"/>
        <v>31.279631950806465</v>
      </c>
    </row>
    <row r="9" spans="1:6" x14ac:dyDescent="0.4">
      <c r="A9" s="4">
        <v>3885.50475488862</v>
      </c>
      <c r="B9">
        <f t="shared" si="0"/>
        <v>3.8855047548886201</v>
      </c>
      <c r="E9">
        <f t="shared" si="1"/>
        <v>30.714323671158652</v>
      </c>
    </row>
    <row r="10" spans="1:6" x14ac:dyDescent="0.4">
      <c r="A10" s="4">
        <v>4248.5700914594199</v>
      </c>
      <c r="B10">
        <f t="shared" si="0"/>
        <v>4.2485700914594204</v>
      </c>
      <c r="E10">
        <f t="shared" si="1"/>
        <v>40.15383081383694</v>
      </c>
    </row>
    <row r="11" spans="1:6" x14ac:dyDescent="0.4">
      <c r="A11" s="4">
        <v>3938.07554526382</v>
      </c>
      <c r="B11">
        <f t="shared" si="0"/>
        <v>3.9380755452638199</v>
      </c>
      <c r="E11">
        <f t="shared" si="1"/>
        <v>31.977959750758529</v>
      </c>
    </row>
    <row r="12" spans="1:6" x14ac:dyDescent="0.4">
      <c r="A12" s="4">
        <v>3369.9113958631901</v>
      </c>
      <c r="B12">
        <f t="shared" si="0"/>
        <v>3.3699113958631903</v>
      </c>
      <c r="E12">
        <f t="shared" si="1"/>
        <v>20.03798600855113</v>
      </c>
    </row>
    <row r="13" spans="1:6" x14ac:dyDescent="0.4">
      <c r="A13" s="4">
        <v>4096.6487359680696</v>
      </c>
      <c r="B13">
        <f t="shared" si="0"/>
        <v>4.0966487359680697</v>
      </c>
      <c r="E13">
        <f t="shared" si="1"/>
        <v>35.998533107908329</v>
      </c>
    </row>
    <row r="14" spans="1:6" x14ac:dyDescent="0.4">
      <c r="A14" s="4">
        <v>3583.8365223047399</v>
      </c>
      <c r="B14">
        <f t="shared" si="0"/>
        <v>3.5838365223047401</v>
      </c>
      <c r="E14">
        <f t="shared" si="1"/>
        <v>24.101451315649438</v>
      </c>
    </row>
    <row r="15" spans="1:6" x14ac:dyDescent="0.4">
      <c r="A15" s="4">
        <v>3959.8700961791401</v>
      </c>
      <c r="B15">
        <f t="shared" si="0"/>
        <v>3.9598700961791402</v>
      </c>
      <c r="E15">
        <f t="shared" si="1"/>
        <v>32.511831811463658</v>
      </c>
    </row>
    <row r="16" spans="1:6" x14ac:dyDescent="0.4">
      <c r="A16" s="4">
        <v>4041.9599356303702</v>
      </c>
      <c r="B16">
        <f t="shared" si="0"/>
        <v>4.0419599356303699</v>
      </c>
      <c r="E16">
        <f t="shared" si="1"/>
        <v>34.575990927432308</v>
      </c>
    </row>
    <row r="17" spans="1:5" x14ac:dyDescent="0.4">
      <c r="A17" s="4">
        <v>3653.0838088732999</v>
      </c>
      <c r="B17">
        <f t="shared" si="0"/>
        <v>3.6530838088733</v>
      </c>
      <c r="E17">
        <f t="shared" si="1"/>
        <v>25.525692315169948</v>
      </c>
    </row>
    <row r="18" spans="1:5" x14ac:dyDescent="0.4">
      <c r="A18" s="4">
        <v>4036.6287200761399</v>
      </c>
      <c r="B18">
        <f t="shared" si="0"/>
        <v>4.0366287200761404</v>
      </c>
      <c r="E18">
        <f t="shared" si="1"/>
        <v>34.439357431023112</v>
      </c>
    </row>
    <row r="19" spans="1:5" x14ac:dyDescent="0.4">
      <c r="A19" s="4">
        <v>3969.8873824450302</v>
      </c>
      <c r="B19">
        <f t="shared" si="0"/>
        <v>3.9698873824450303</v>
      </c>
      <c r="E19">
        <f t="shared" si="1"/>
        <v>32.759192118870352</v>
      </c>
    </row>
    <row r="20" spans="1:5" x14ac:dyDescent="0.4">
      <c r="A20" s="4">
        <v>3604.37056988623</v>
      </c>
      <c r="B20">
        <f t="shared" si="0"/>
        <v>3.6043705698862301</v>
      </c>
      <c r="E20">
        <f t="shared" si="1"/>
        <v>24.51810650221827</v>
      </c>
    </row>
    <row r="21" spans="1:5" x14ac:dyDescent="0.4">
      <c r="A21" s="4">
        <v>4072.68034162202</v>
      </c>
      <c r="B21">
        <f t="shared" si="0"/>
        <v>4.0726803416220205</v>
      </c>
      <c r="E21">
        <f t="shared" si="1"/>
        <v>35.370369380923883</v>
      </c>
    </row>
    <row r="22" spans="1:5" x14ac:dyDescent="0.4">
      <c r="A22" s="4">
        <v>3371.5191377379901</v>
      </c>
      <c r="B22">
        <f t="shared" si="0"/>
        <v>3.3715191377379901</v>
      </c>
      <c r="E22">
        <f t="shared" si="1"/>
        <v>20.066679298360199</v>
      </c>
    </row>
    <row r="23" spans="1:5" x14ac:dyDescent="0.4">
      <c r="A23" s="4">
        <v>3446.3198212310099</v>
      </c>
      <c r="B23">
        <f t="shared" si="0"/>
        <v>3.4463198212310098</v>
      </c>
      <c r="E23">
        <f t="shared" si="1"/>
        <v>21.432131035868959</v>
      </c>
    </row>
    <row r="26" spans="1:5" x14ac:dyDescent="0.4">
      <c r="A26" s="13" t="s">
        <v>24</v>
      </c>
    </row>
    <row r="27" spans="1:5" x14ac:dyDescent="0.4">
      <c r="A27" s="3">
        <f>AVERAGE(A2:A23)</f>
        <v>3827.1221221924893</v>
      </c>
      <c r="B27" s="3">
        <f t="shared" ref="B27:E27" si="2">AVERAGE(B2:B23)</f>
        <v>3.82712212219249</v>
      </c>
      <c r="C27" s="3"/>
      <c r="D27" s="3"/>
      <c r="E27" s="3">
        <f t="shared" si="2"/>
        <v>29.806485715998928</v>
      </c>
    </row>
    <row r="29" spans="1:5" x14ac:dyDescent="0.4">
      <c r="A29" s="13" t="s">
        <v>32</v>
      </c>
    </row>
    <row r="30" spans="1:5" x14ac:dyDescent="0.4">
      <c r="A30" s="3">
        <f>_xlfn.STDEV.P(A2:A23)</f>
        <v>276.32570708636518</v>
      </c>
      <c r="B30" s="3">
        <f t="shared" ref="B30:E30" si="3">_xlfn.STDEV.P(B2:B23)</f>
        <v>0.27632570708636522</v>
      </c>
      <c r="C30" s="3"/>
      <c r="D30" s="3"/>
      <c r="E30" s="3">
        <f t="shared" si="3"/>
        <v>6.265639018511207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4F38-7A81-7D4E-9DD7-5DA25AAF7FE7}">
  <dimension ref="A1:F16"/>
  <sheetViews>
    <sheetView workbookViewId="0">
      <selection activeCell="I18" sqref="I18"/>
    </sheetView>
  </sheetViews>
  <sheetFormatPr defaultColWidth="11.5546875" defaultRowHeight="19.5" x14ac:dyDescent="0.4"/>
  <sheetData>
    <row r="1" spans="1:6" x14ac:dyDescent="0.4">
      <c r="A1" s="1" t="s">
        <v>21</v>
      </c>
      <c r="B1" s="2" t="s">
        <v>22</v>
      </c>
      <c r="D1" s="12" t="s">
        <v>23</v>
      </c>
      <c r="E1" s="12"/>
      <c r="F1" s="12"/>
    </row>
    <row r="2" spans="1:6" x14ac:dyDescent="0.4">
      <c r="A2" s="4">
        <v>2995.8500039303499</v>
      </c>
      <c r="B2">
        <f t="shared" ref="B2:B8" si="0">A2*0.001</f>
        <v>2.9958500039303502</v>
      </c>
      <c r="E2">
        <f>4/3*PI()*((B2/2)^3)</f>
        <v>14.078578875454518</v>
      </c>
    </row>
    <row r="3" spans="1:6" x14ac:dyDescent="0.4">
      <c r="A3" s="4">
        <v>2920.4255869192798</v>
      </c>
      <c r="B3">
        <f t="shared" si="0"/>
        <v>2.9204255869192797</v>
      </c>
      <c r="E3">
        <f t="shared" ref="E3:E8" si="1">4/3*PI()*((B3/2)^3)</f>
        <v>13.04178561038534</v>
      </c>
    </row>
    <row r="4" spans="1:6" x14ac:dyDescent="0.4">
      <c r="A4" s="4">
        <v>2800.2929131302499</v>
      </c>
      <c r="B4">
        <f t="shared" si="0"/>
        <v>2.8002929131302499</v>
      </c>
      <c r="E4">
        <f t="shared" si="1"/>
        <v>11.497647937160256</v>
      </c>
    </row>
    <row r="5" spans="1:6" x14ac:dyDescent="0.4">
      <c r="A5" s="4">
        <v>2911.8428775880998</v>
      </c>
      <c r="B5">
        <f t="shared" si="0"/>
        <v>2.9118428775881</v>
      </c>
      <c r="E5">
        <f t="shared" si="1"/>
        <v>12.927139422829431</v>
      </c>
    </row>
    <row r="6" spans="1:6" x14ac:dyDescent="0.4">
      <c r="A6" s="4">
        <v>3005.3555327941599</v>
      </c>
      <c r="B6">
        <f t="shared" si="0"/>
        <v>3.0053555327941601</v>
      </c>
      <c r="E6">
        <f t="shared" si="1"/>
        <v>14.213014242227327</v>
      </c>
    </row>
    <row r="7" spans="1:6" x14ac:dyDescent="0.4">
      <c r="A7" s="4">
        <v>3051.9018618503801</v>
      </c>
      <c r="B7">
        <f t="shared" si="0"/>
        <v>3.0519018618503804</v>
      </c>
      <c r="E7">
        <f t="shared" si="1"/>
        <v>14.883679681631607</v>
      </c>
    </row>
    <row r="8" spans="1:6" x14ac:dyDescent="0.4">
      <c r="A8" s="4">
        <v>3109.3515270389498</v>
      </c>
      <c r="B8">
        <f t="shared" si="0"/>
        <v>3.10935152703895</v>
      </c>
      <c r="E8">
        <f t="shared" si="1"/>
        <v>15.740121991171607</v>
      </c>
    </row>
    <row r="12" spans="1:6" x14ac:dyDescent="0.4">
      <c r="A12" s="13" t="s">
        <v>24</v>
      </c>
    </row>
    <row r="13" spans="1:6" x14ac:dyDescent="0.4">
      <c r="A13" s="3">
        <f>AVERAGE(A2:A8)</f>
        <v>2970.7171861787815</v>
      </c>
      <c r="B13" s="3">
        <f t="shared" ref="B13:E13" si="2">AVERAGE(B2:B8)</f>
        <v>2.9707171861787813</v>
      </c>
      <c r="C13" s="3"/>
      <c r="D13" s="3"/>
      <c r="E13" s="3">
        <f t="shared" si="2"/>
        <v>13.768852537265726</v>
      </c>
    </row>
    <row r="15" spans="1:6" x14ac:dyDescent="0.4">
      <c r="A15" s="13" t="s">
        <v>32</v>
      </c>
    </row>
    <row r="16" spans="1:6" x14ac:dyDescent="0.4">
      <c r="A16" s="3">
        <f>_xlfn.STDEV.P(A2:A8)</f>
        <v>94.628421905476642</v>
      </c>
      <c r="B16" s="3">
        <f t="shared" ref="B16:E16" si="3">_xlfn.STDEV.P(B2:B8)</f>
        <v>9.4628421905476739E-2</v>
      </c>
      <c r="C16" s="3"/>
      <c r="D16" s="3"/>
      <c r="E16" s="3">
        <f t="shared" si="3"/>
        <v>1.2993091826679721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Summary</vt:lpstr>
      <vt:lpstr>Mp C1</vt:lpstr>
      <vt:lpstr>Mp C2</vt:lpstr>
      <vt:lpstr>Mp C3</vt:lpstr>
      <vt:lpstr>Mp C4F</vt:lpstr>
      <vt:lpstr>Mp C4M</vt:lpstr>
      <vt:lpstr>Mp C5F</vt:lpstr>
      <vt:lpstr>Mp C5M</vt:lpstr>
      <vt:lpstr>Mp C6F</vt:lpstr>
      <vt:lpstr>Mp C6M</vt:lpstr>
      <vt:lpstr>Ma C6F</vt:lpstr>
      <vt:lpstr>Mc C6F</vt:lpstr>
      <vt:lpstr>Mo C6F</vt:lpstr>
      <vt:lpstr>Eb C1</vt:lpstr>
      <vt:lpstr>Eb C2</vt:lpstr>
      <vt:lpstr>Eb C3</vt:lpstr>
      <vt:lpstr>Eb C4F</vt:lpstr>
      <vt:lpstr>Eb C4M</vt:lpstr>
      <vt:lpstr>Eb C5F</vt:lpstr>
      <vt:lpstr>Eb C5M</vt:lpstr>
      <vt:lpstr>Eb C6F</vt:lpstr>
      <vt:lpstr>Eb C6M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山口　篤</cp:lastModifiedBy>
  <dcterms:created xsi:type="dcterms:W3CDTF">2024-07-29T17:01:32Z</dcterms:created>
  <dcterms:modified xsi:type="dcterms:W3CDTF">2025-07-11T12:41:52Z</dcterms:modified>
</cp:coreProperties>
</file>